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showInkAnnotation="0" autoCompressPictures="0"/>
  <mc:AlternateContent xmlns:mc="http://schemas.openxmlformats.org/markup-compatibility/2006">
    <mc:Choice Requires="x15">
      <x15ac:absPath xmlns:x15ac="http://schemas.microsoft.com/office/spreadsheetml/2010/11/ac" url="https://gizonline-my.sharepoint.com/personal/dewi_laluyan_giz_de/Documents/Contract &amp; PO/SAFE 2025/Farmer Credit/Document/"/>
    </mc:Choice>
  </mc:AlternateContent>
  <xr:revisionPtr revIDLastSave="17" documentId="8_{EDF2BBCB-0C41-4D61-AD52-8CD16B86BC25}" xr6:coauthVersionLast="47" xr6:coauthVersionMax="47" xr10:uidLastSave="{9303B07E-5B57-4DA0-8D1C-6F7757C3E56C}"/>
  <bookViews>
    <workbookView xWindow="-110" yWindow="-110" windowWidth="19420" windowHeight="10300" tabRatio="500" firstSheet="1" activeTab="2" xr2:uid="{00000000-000D-0000-FFFF-FFFF00000000}"/>
  </bookViews>
  <sheets>
    <sheet name="Lumpsum - Output Based" sheetId="2" r:id="rId1"/>
    <sheet name="Budget Details Breakdown" sheetId="1" r:id="rId2"/>
    <sheet name="Details training &amp; local transp" sheetId="3" r:id="rId3"/>
  </sheets>
  <externalReferences>
    <externalReference r:id="rId4"/>
    <externalReference r:id="rId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7" i="3" l="1"/>
  <c r="E7" i="3" s="1"/>
  <c r="E6" i="3" s="1"/>
  <c r="E5" i="3"/>
  <c r="D5" i="3"/>
  <c r="E4" i="3"/>
  <c r="D4" i="3"/>
  <c r="D3" i="3"/>
  <c r="E3" i="3" s="1"/>
  <c r="E2" i="3" s="1"/>
  <c r="E58" i="1" l="1"/>
  <c r="F58" i="1" s="1"/>
  <c r="E28" i="2" s="1"/>
  <c r="E56" i="1"/>
  <c r="E49" i="1"/>
  <c r="F49" i="1" s="1"/>
  <c r="E48" i="1"/>
  <c r="C48" i="1"/>
  <c r="C35" i="1"/>
  <c r="C42" i="1"/>
  <c r="C25" i="1"/>
  <c r="C24" i="1"/>
  <c r="C23" i="1"/>
  <c r="D56" i="1"/>
  <c r="E35" i="1"/>
  <c r="E42" i="1"/>
  <c r="F26" i="1"/>
  <c r="F25" i="1" l="1"/>
  <c r="F48" i="1"/>
  <c r="F24" i="1"/>
  <c r="F23" i="1"/>
  <c r="F35" i="1"/>
  <c r="F42" i="1"/>
  <c r="I29" i="2" l="1"/>
  <c r="F28" i="2" l="1"/>
  <c r="I28" i="2" s="1"/>
  <c r="F36" i="1" l="1"/>
  <c r="F43" i="1"/>
  <c r="I49" i="1"/>
  <c r="F50" i="1"/>
  <c r="I50" i="1" s="1"/>
  <c r="F60" i="1"/>
  <c r="F59" i="1"/>
  <c r="I48" i="1"/>
  <c r="F51" i="1" l="1"/>
  <c r="I59" i="1"/>
  <c r="I51" i="1" l="1"/>
  <c r="J51" i="1"/>
  <c r="F29" i="1"/>
  <c r="F28" i="1"/>
  <c r="F27" i="1"/>
  <c r="I60" i="1"/>
  <c r="F30" i="1" l="1"/>
  <c r="K24" i="1"/>
  <c r="F37" i="1" l="1"/>
  <c r="I37" i="1" s="1"/>
  <c r="F56" i="1"/>
  <c r="I56" i="1" l="1"/>
  <c r="J56" i="1"/>
  <c r="J37" i="1"/>
  <c r="F44" i="1"/>
  <c r="I58" i="1" s="1"/>
  <c r="J58" i="1" l="1"/>
  <c r="I44" i="1"/>
  <c r="I30" i="1"/>
  <c r="J44" i="1"/>
  <c r="J30" i="1" l="1"/>
  <c r="I57" i="1" l="1"/>
  <c r="F61" i="1"/>
  <c r="I61" i="1" l="1"/>
  <c r="I64" i="1" s="1"/>
  <c r="J61" i="1"/>
  <c r="J63" i="1" s="1"/>
  <c r="E64" i="1"/>
  <c r="E23" i="2" l="1"/>
  <c r="F23" i="2" s="1"/>
  <c r="E22" i="2"/>
  <c r="F22" i="2" s="1"/>
  <c r="E25" i="2"/>
  <c r="F25" i="2" s="1"/>
  <c r="E24" i="2"/>
  <c r="F24" i="2" s="1"/>
  <c r="F31" i="2" l="1"/>
  <c r="E35" i="2" l="1"/>
  <c r="E36" i="2" s="1"/>
  <c r="I31" i="2"/>
  <c r="I35" i="2" s="1"/>
  <c r="J31" i="2"/>
  <c r="J3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Maike Lames</author>
  </authors>
  <commentList>
    <comment ref="A20" authorId="0" shapeId="0" xr:uid="{61A7A926-0A67-400F-807A-51ED553DFBB5}">
      <text>
        <r>
          <rPr>
            <sz val="12"/>
            <color theme="1"/>
            <rFont val="Calibri"/>
            <family val="2"/>
            <scheme val="minor"/>
          </rPr>
          <t>======
ID#AAABA8myYQs
Maike Lames    (2023-12-10 11:14:25)
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Calculating the fee:
The fee is based on the contractually agreed unit (e.g. expert hour, expert day, expert month). Units other than those agreed cannot be invoiced. If expert months are agreed in the contract, an expert month is 30 calendar days.</t>
        </r>
      </text>
    </comment>
    <comment ref="A26" authorId="1" shapeId="0" xr:uid="{46D131CE-64A8-463F-9082-2845347A21C4}">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2"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9"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6"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4"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<sst xmlns="http://schemas.openxmlformats.org/spreadsheetml/2006/main" count="194" uniqueCount="90">
  <si>
    <t>Price Schedule</t>
  </si>
  <si>
    <t>Name and address of bidder/contractor</t>
  </si>
  <si>
    <t>Name (Company)</t>
  </si>
  <si>
    <t>Name (Expert):</t>
  </si>
  <si>
    <t>Date of birth:</t>
  </si>
  <si>
    <t>Street:</t>
  </si>
  <si>
    <t>Area Code, Place:</t>
  </si>
  <si>
    <t>Telephone / Email:</t>
  </si>
  <si>
    <t>Country:</t>
  </si>
  <si>
    <t>Country of assignment: Indonesia</t>
  </si>
  <si>
    <t>Currency: IDR</t>
  </si>
  <si>
    <t>Details of Costs</t>
  </si>
  <si>
    <t>Fee (No. 3.1.1 General Terms &amp; Conditions )</t>
  </si>
  <si>
    <t>Description</t>
  </si>
  <si>
    <t>Name of the Expert</t>
  </si>
  <si>
    <t>Quantity up to</t>
  </si>
  <si>
    <t>Unit</t>
  </si>
  <si>
    <t>Costs in IDR per unit</t>
  </si>
  <si>
    <t>Total up to (in IDR)</t>
  </si>
  <si>
    <t>Type of reimbursement</t>
  </si>
  <si>
    <t>Comments</t>
  </si>
  <si>
    <t>Lump sum</t>
  </si>
  <si>
    <t>Total:</t>
  </si>
  <si>
    <t>Overnight accommodation allowance (No. 3.1.2.3 General Terms &amp; Conditions)</t>
  </si>
  <si>
    <t>Name, Given name</t>
  </si>
  <si>
    <t>Country</t>
  </si>
  <si>
    <t>GIZ travel regulation</t>
  </si>
  <si>
    <t>Perdiem (No. 3.1.2.2 General Terms &amp; Conditions)</t>
  </si>
  <si>
    <t>lumpsum</t>
  </si>
  <si>
    <t>Travel Expenses (no. 3.1.2.1 General Terms &amp; Conditions)</t>
  </si>
  <si>
    <t>Other costs</t>
  </si>
  <si>
    <t>Other costs (no. 3.1.3 General Terms &amp; Conditions)</t>
  </si>
  <si>
    <t>Designation</t>
  </si>
  <si>
    <t>Type of costs</t>
  </si>
  <si>
    <t xml:space="preserve">Flexible Remuneration </t>
  </si>
  <si>
    <t>Subject to approval and evidence</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</si>
  <si>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</si>
  <si>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</si>
  <si>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</si>
  <si>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</si>
  <si>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</si>
  <si>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</si>
  <si>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</si>
  <si>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</si>
  <si>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_____________________________________________________________</t>
  </si>
  <si>
    <t>Date</t>
  </si>
  <si>
    <t xml:space="preserve">Signature </t>
  </si>
  <si>
    <t>PRICE SCHEDULE</t>
  </si>
  <si>
    <t>Team</t>
  </si>
  <si>
    <t>OUTPUT BASED</t>
  </si>
  <si>
    <r>
      <rPr>
        <sz val="10"/>
        <color rgb="FF000000"/>
        <rFont val="Arial"/>
        <family val="2"/>
      </rPr>
      <t xml:space="preserve">3. This price form </t>
    </r>
    <r>
      <rPr>
        <sz val="10"/>
        <color rgb="FFFF0000"/>
        <rFont val="Arial"/>
        <family val="2"/>
      </rPr>
      <t>must be protected with password</t>
    </r>
    <r>
      <rPr>
        <sz val="10"/>
        <color rgb="FF000000"/>
        <rFont val="Arial"/>
        <family val="2"/>
      </rPr>
      <t xml:space="preserve"> to secure your bid price proposal </t>
    </r>
  </si>
  <si>
    <r>
      <rPr>
        <sz val="10"/>
        <color theme="1"/>
        <rFont val="Arial"/>
        <family val="2"/>
      </rPr>
      <t>4. The price shall be valid for</t>
    </r>
    <r>
      <rPr>
        <sz val="10"/>
        <color rgb="FFFF0000"/>
        <rFont val="Arial"/>
        <family val="2"/>
      </rPr>
      <t xml:space="preserve"> 100 days</t>
    </r>
    <r>
      <rPr>
        <sz val="10"/>
        <color rgb="FF000000"/>
        <rFont val="Arial"/>
        <family val="2"/>
      </rPr>
      <t xml:space="preserve"> commencing on the date of submission of quotation</t>
    </r>
  </si>
  <si>
    <t xml:space="preserve">: </t>
  </si>
  <si>
    <t>Project:  SAFE</t>
  </si>
  <si>
    <t>Project number: 20.0121.2-043.00</t>
  </si>
  <si>
    <t xml:space="preserve">Local transportation </t>
  </si>
  <si>
    <t>euro rate SAP as of 04.09.2024 is IDR17083</t>
  </si>
  <si>
    <t>:</t>
  </si>
  <si>
    <t>euro rate SAP as of 17/09/2024</t>
  </si>
  <si>
    <t>Team leader</t>
  </si>
  <si>
    <t>Key expert 1</t>
  </si>
  <si>
    <t>The team</t>
  </si>
  <si>
    <t>nights</t>
  </si>
  <si>
    <t>days</t>
  </si>
  <si>
    <t>Economy flight ticket</t>
  </si>
  <si>
    <t>Output based</t>
  </si>
  <si>
    <t>flights</t>
  </si>
  <si>
    <t>Flexible remuneration item</t>
  </si>
  <si>
    <t>Output 1.1</t>
  </si>
  <si>
    <t>Output 1.2</t>
  </si>
  <si>
    <t>Output 2</t>
  </si>
  <si>
    <t>Output 3</t>
  </si>
  <si>
    <t>Key expert 2</t>
  </si>
  <si>
    <t xml:space="preserve">Catering for Traceability Training Sessions </t>
  </si>
  <si>
    <t>Contract-No.: 83481518</t>
  </si>
  <si>
    <t>Period of assignment: 27.02.2025 to 31.12.2025</t>
  </si>
  <si>
    <t>Amount</t>
  </si>
  <si>
    <t>unit</t>
  </si>
  <si>
    <t>price (IDR)</t>
  </si>
  <si>
    <t>total</t>
  </si>
  <si>
    <t>Exchange rate</t>
  </si>
  <si>
    <t>venue</t>
  </si>
  <si>
    <t>days/villages</t>
  </si>
  <si>
    <t>food &amp; snacks</t>
  </si>
  <si>
    <t xml:space="preserve">participants </t>
  </si>
  <si>
    <t>materials</t>
  </si>
  <si>
    <t>Transportation (total)</t>
  </si>
  <si>
    <t>car rental + fuel</t>
  </si>
  <si>
    <t>For each day in the field</t>
  </si>
  <si>
    <t>(Kab. Sanggau, Sekadau, and Sintang)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</si>
</sst>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 #,##0_);_(* \(#,##0\);_(* &quot;-&quot;_);_(@_)"/>
    <numFmt numFmtId="170" formatCode="_([$Rp-421]* #,##0_);_([$Rp-421]* \(#,##0\);_([$Rp-421]* &quot;-&quot;??_);_(@_)"/>
    <numFmt numFmtId="171" formatCode="_-* #,##0_-;\-* #,##0_-;_-* &quot;-&quot;??_-;_-@_-"/>
    <numFmt numFmtId="172" formatCode="_-[$EUR]\ * #,##0_-;\-[$EUR]\ * #,##0_-;_-[$EUR]\ * &quot;-&quot;_-;_-@_-"/>
    <numFmt numFmtId="173" formatCode="_-* #,##0.00_-;\-* #,##0.00_-;_-* &quot;-&quot;_-;_-@"/>
    <numFmt numFmtId="174" formatCode="_-* #,##0_-;\-* #,##0_-;_-* &quot;-&quot;_-;_-@"/>
    <numFmt numFmtId="175" formatCode="_-* #,##0_-;\-* #,##0_-;_-* &quot;-&quot;??_-;_-@"/>
    <numFmt numFmtId="176" formatCode="_-* #,##0\ _€_-;\-* #,##0\ _€_-;_-* &quot;-&quot;??\ _€_-;_-@"/>
    <numFmt numFmtId="177" formatCode="_-[$EUR]\ * #,##0_-;\-[$EUR]\ * #,##0_-;_-[$EUR]\ * &quot;-&quot;_-;_-@"/>
    <numFmt numFmtId="178" formatCode="[$EUR]\ #,##0.00"/>
  </numFmts>
  <fonts count="56" x14ac:knownFonts="1">
    <font>
      <sz val="12"/>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i/>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0"/>
      <color theme="1"/>
      <name val="Calibri"/>
      <family val="2"/>
      <scheme val="minor"/>
    </font>
    <font>
      <sz val="12"/>
      <color theme="1"/>
      <name val="Calibri"/>
      <family val="2"/>
      <scheme val="minor"/>
    </font>
    <font>
      <sz val="12"/>
      <color theme="1"/>
      <name val="Calibri"/>
      <family val="2"/>
    </font>
    <font>
      <b/>
      <sz val="20"/>
      <color theme="1"/>
      <name val="Arial"/>
      <family val="2"/>
    </font>
    <font>
      <b/>
      <sz val="22"/>
      <color theme="1"/>
      <name val="Calibri"/>
      <family val="2"/>
    </font>
    <font>
      <b/>
      <sz val="11"/>
      <color theme="1"/>
      <name val="Arial"/>
      <family val="2"/>
    </font>
    <font>
      <b/>
      <sz val="11"/>
      <color theme="1"/>
      <name val="Calibri"/>
      <family val="2"/>
    </font>
    <font>
      <sz val="11"/>
      <color theme="1"/>
      <name val="Arial"/>
      <family val="2"/>
    </font>
    <font>
      <sz val="12"/>
      <name val="Calibri"/>
      <family val="2"/>
    </font>
    <font>
      <sz val="11"/>
      <color theme="1"/>
      <name val="Calibri"/>
      <family val="2"/>
    </font>
    <font>
      <sz val="10"/>
      <color theme="1"/>
      <name val="Calibri"/>
      <family val="2"/>
    </font>
    <font>
      <b/>
      <sz val="10"/>
      <color theme="1"/>
      <name val="Arial"/>
      <family val="2"/>
    </font>
    <font>
      <sz val="10"/>
      <color theme="1"/>
      <name val="Arial"/>
      <family val="2"/>
    </font>
    <font>
      <b/>
      <sz val="10"/>
      <color theme="1"/>
      <name val="Calibri"/>
      <family val="2"/>
    </font>
    <font>
      <sz val="9"/>
      <color theme="1"/>
      <name val="Arial"/>
      <family val="2"/>
    </font>
    <font>
      <sz val="11"/>
      <color theme="0"/>
      <name val="Arial"/>
      <family val="2"/>
    </font>
    <font>
      <b/>
      <sz val="12"/>
      <color theme="1"/>
      <name val="Calibri"/>
      <family val="2"/>
    </font>
    <font>
      <b/>
      <sz val="12"/>
      <color theme="1"/>
      <name val="Arial"/>
      <family val="2"/>
    </font>
    <font>
      <sz val="8"/>
      <color theme="1"/>
      <name val="Arial"/>
      <family val="2"/>
    </font>
    <font>
      <sz val="12"/>
      <color theme="1"/>
      <name val="Arial"/>
      <family val="2"/>
    </font>
    <font>
      <sz val="10"/>
      <color rgb="FF000000"/>
      <name val="Arial"/>
      <family val="2"/>
    </font>
    <font>
      <sz val="10"/>
      <color rgb="FFFF0000"/>
      <name val="Arial"/>
      <family val="2"/>
    </font>
    <font>
      <sz val="9"/>
      <color theme="1"/>
      <name val="Cambria"/>
      <family val="1"/>
    </font>
    <font>
      <sz val="9"/>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E5B8B7"/>
        <bgColor rgb="FFE5B8B7"/>
      </patternFill>
    </fill>
    <fill>
      <patternFill patternType="solid">
        <fgColor rgb="FFFEF7E6"/>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
      <left style="hair">
        <color theme="1"/>
      </left>
      <right style="hair">
        <color theme="1"/>
      </right>
      <top style="hair">
        <color theme="1"/>
      </top>
      <bottom style="hair">
        <color theme="1"/>
      </bottom>
      <diagonal/>
    </border>
    <border>
      <left style="thin">
        <color rgb="FF000000"/>
      </left>
      <right style="thin">
        <color rgb="FF000000"/>
      </right>
      <top/>
      <bottom style="thin">
        <color rgb="FF000000"/>
      </bottom>
      <diagonal/>
    </border>
    <border>
      <left style="medium">
        <color indexed="64"/>
      </left>
      <right style="hair">
        <color theme="1"/>
      </right>
      <top/>
      <bottom style="hair">
        <color theme="1"/>
      </bottom>
      <diagonal/>
    </border>
    <border>
      <left style="medium">
        <color indexed="64"/>
      </left>
      <right style="hair">
        <color theme="1"/>
      </right>
      <top style="hair">
        <color theme="1"/>
      </top>
      <bottom style="hair">
        <color theme="1"/>
      </bottom>
      <diagonal/>
    </border>
  </borders>
  <cellStyleXfs count="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33" fillId="0" borderId="0"/>
    <xf numFmtId="49" fontId="55" fillId="11" borderId="35" applyNumberFormat="0">
      <alignment vertical="center" wrapText="1"/>
      <protection locked="0"/>
    </xf>
  </cellStyleXfs>
  <cellXfs count="268">
    <xf numFmtId="0" fontId="0" fillId="0" borderId="0" xfId="0"/>
    <xf numFmtId="0" fontId="2" fillId="0" borderId="0" xfId="0" applyFont="1"/>
    <xf numFmtId="0" fontId="6" fillId="0" borderId="0" xfId="0" applyFont="1" applyAlignment="1">
      <alignment vertical="top"/>
    </xf>
    <xf numFmtId="0" fontId="7" fillId="0" borderId="0" xfId="0" applyFont="1"/>
    <xf numFmtId="0" fontId="9" fillId="0" borderId="0" xfId="0" applyFont="1"/>
    <xf numFmtId="0" fontId="6" fillId="0" borderId="0" xfId="0" applyFont="1" applyAlignment="1">
      <alignment horizontal="center"/>
    </xf>
    <xf numFmtId="0" fontId="10" fillId="0" borderId="0" xfId="0" applyFont="1"/>
    <xf numFmtId="0" fontId="6" fillId="0" borderId="0" xfId="0" applyFont="1" applyAlignment="1">
      <alignment vertical="top" wrapText="1"/>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0" xfId="0" applyFont="1" applyAlignment="1">
      <alignment horizontal="left" vertical="top"/>
    </xf>
    <xf numFmtId="0" fontId="1" fillId="0" borderId="7" xfId="0" applyFont="1" applyBorder="1" applyAlignment="1">
      <alignment horizontal="left" vertical="top"/>
    </xf>
    <xf numFmtId="0" fontId="7" fillId="0" borderId="0" xfId="0" applyFont="1" applyAlignment="1" applyProtection="1">
      <alignment horizontal="left" vertical="top"/>
      <protection locked="0"/>
    </xf>
    <xf numFmtId="0" fontId="0" fillId="0" borderId="0" xfId="0" applyAlignment="1">
      <alignment vertical="center" wrapText="1"/>
    </xf>
    <xf numFmtId="0" fontId="8" fillId="0" borderId="0" xfId="0" applyFont="1" applyAlignment="1">
      <alignment vertical="center" wrapText="1"/>
    </xf>
    <xf numFmtId="0" fontId="0" fillId="2" borderId="0" xfId="0" applyFill="1"/>
    <xf numFmtId="0" fontId="16" fillId="2" borderId="0" xfId="0" applyFont="1" applyFill="1"/>
    <xf numFmtId="0" fontId="17" fillId="0" borderId="0" xfId="0" applyFont="1" applyAlignment="1">
      <alignment vertical="center" wrapText="1"/>
    </xf>
    <xf numFmtId="0" fontId="18" fillId="0" borderId="20"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168" fontId="18" fillId="0" borderId="0" xfId="4" applyNumberFormat="1" applyFont="1" applyAlignment="1">
      <alignment vertical="top" wrapText="1"/>
    </xf>
    <xf numFmtId="0" fontId="20" fillId="0" borderId="12" xfId="0" applyFont="1" applyBorder="1" applyAlignment="1">
      <alignment horizontal="left" vertical="center" wrapText="1"/>
    </xf>
    <xf numFmtId="0" fontId="20" fillId="0" borderId="13" xfId="0" applyFont="1" applyBorder="1" applyAlignment="1">
      <alignment horizontal="center" vertical="center" wrapText="1"/>
    </xf>
    <xf numFmtId="0" fontId="13" fillId="0" borderId="13" xfId="0" applyFont="1" applyBorder="1" applyAlignment="1">
      <alignment horizontal="center" vertical="center" wrapText="1"/>
    </xf>
    <xf numFmtId="0" fontId="21" fillId="0" borderId="0" xfId="0" applyFont="1"/>
    <xf numFmtId="41" fontId="21" fillId="0" borderId="0" xfId="3" applyFont="1"/>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protection locked="0"/>
    </xf>
    <xf numFmtId="41" fontId="21" fillId="0" borderId="0" xfId="0" applyNumberFormat="1" applyFont="1"/>
    <xf numFmtId="0" fontId="20" fillId="0" borderId="14" xfId="0" applyFont="1" applyBorder="1" applyAlignment="1">
      <alignment vertical="center" wrapText="1"/>
    </xf>
    <xf numFmtId="0" fontId="20" fillId="0" borderId="15" xfId="0" applyFont="1" applyBorder="1" applyAlignment="1">
      <alignment horizontal="center" vertical="center" wrapText="1"/>
    </xf>
    <xf numFmtId="165" fontId="20" fillId="0" borderId="15" xfId="4" applyNumberFormat="1" applyFont="1" applyFill="1" applyBorder="1" applyAlignment="1">
      <alignment horizontal="center" vertical="center" wrapText="1"/>
    </xf>
    <xf numFmtId="0" fontId="22" fillId="0" borderId="15" xfId="0" applyFont="1" applyBorder="1" applyAlignment="1">
      <alignment vertical="center" wrapText="1"/>
    </xf>
    <xf numFmtId="0" fontId="19" fillId="0" borderId="15" xfId="0" applyFont="1" applyBorder="1" applyAlignment="1">
      <alignment horizontal="left" vertical="center" wrapText="1"/>
    </xf>
    <xf numFmtId="0" fontId="22" fillId="0" borderId="2" xfId="0" applyFont="1" applyBorder="1" applyAlignment="1">
      <alignment horizontal="left" vertical="center" wrapText="1"/>
    </xf>
    <xf numFmtId="0" fontId="22" fillId="0" borderId="1" xfId="0" applyFont="1" applyBorder="1" applyAlignment="1" applyProtection="1">
      <alignment vertical="center" wrapText="1"/>
      <protection locked="0"/>
    </xf>
    <xf numFmtId="166" fontId="20" fillId="0" borderId="15" xfId="4" applyNumberFormat="1" applyFont="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Border="1" applyAlignment="1">
      <alignment horizontal="center" vertical="center" wrapText="1"/>
    </xf>
    <xf numFmtId="166" fontId="20" fillId="0" borderId="0" xfId="4" applyNumberFormat="1" applyFont="1" applyBorder="1" applyAlignment="1">
      <alignment vertical="center" wrapText="1"/>
    </xf>
    <xf numFmtId="0" fontId="22" fillId="0" borderId="0" xfId="0" applyFont="1" applyAlignment="1">
      <alignment vertical="center" wrapText="1"/>
    </xf>
    <xf numFmtId="0" fontId="19" fillId="0" borderId="0" xfId="0" applyFont="1" applyAlignment="1">
      <alignment horizontal="left" vertical="center" wrapText="1"/>
    </xf>
    <xf numFmtId="0" fontId="19" fillId="0" borderId="19" xfId="0" applyFont="1" applyBorder="1" applyAlignment="1" applyProtection="1">
      <alignment horizontal="left" vertical="center" wrapText="1"/>
      <protection locked="0"/>
    </xf>
    <xf numFmtId="0" fontId="19" fillId="0" borderId="3" xfId="0" applyFont="1" applyBorder="1" applyAlignment="1">
      <alignment horizontal="left" vertical="center" wrapText="1"/>
    </xf>
    <xf numFmtId="167" fontId="20" fillId="0" borderId="0" xfId="0" applyNumberFormat="1" applyFont="1" applyAlignment="1">
      <alignment horizontal="center" vertical="center" wrapText="1"/>
    </xf>
    <xf numFmtId="167" fontId="20" fillId="0" borderId="0" xfId="0" applyNumberFormat="1" applyFont="1" applyAlignment="1">
      <alignment vertical="center" wrapText="1"/>
    </xf>
    <xf numFmtId="0" fontId="13" fillId="0" borderId="12" xfId="0" applyFont="1" applyBorder="1" applyAlignment="1">
      <alignment vertical="center" wrapText="1"/>
    </xf>
    <xf numFmtId="0" fontId="22" fillId="0" borderId="11" xfId="0" applyFont="1" applyBorder="1" applyAlignment="1" applyProtection="1">
      <alignment horizontal="left" vertical="center" wrapText="1"/>
      <protection locked="0"/>
    </xf>
    <xf numFmtId="166" fontId="22" fillId="0" borderId="15" xfId="4" applyNumberFormat="1" applyFont="1" applyBorder="1" applyAlignment="1">
      <alignment vertical="center" wrapText="1"/>
    </xf>
    <xf numFmtId="165" fontId="22" fillId="0" borderId="1" xfId="4" applyNumberFormat="1" applyFont="1" applyFill="1" applyBorder="1" applyAlignment="1">
      <alignment vertical="center" wrapText="1"/>
    </xf>
    <xf numFmtId="165" fontId="20" fillId="0" borderId="15" xfId="4" applyNumberFormat="1" applyFont="1" applyFill="1" applyBorder="1" applyAlignment="1">
      <alignment vertical="center" wrapText="1"/>
    </xf>
    <xf numFmtId="41" fontId="21" fillId="5" borderId="0" xfId="0" applyNumberFormat="1" applyFont="1" applyFill="1"/>
    <xf numFmtId="165" fontId="20" fillId="0" borderId="15" xfId="4" applyNumberFormat="1" applyFont="1" applyBorder="1" applyAlignment="1">
      <alignment vertical="center" wrapText="1"/>
    </xf>
    <xf numFmtId="169" fontId="19" fillId="0" borderId="5" xfId="3" applyNumberFormat="1" applyFont="1" applyBorder="1" applyAlignment="1">
      <alignment vertical="center" wrapText="1"/>
    </xf>
    <xf numFmtId="169" fontId="22" fillId="0" borderId="1" xfId="4" applyNumberFormat="1" applyFont="1" applyBorder="1" applyAlignment="1">
      <alignment vertical="center" wrapText="1"/>
    </xf>
    <xf numFmtId="41" fontId="24" fillId="5" borderId="0" xfId="0" applyNumberFormat="1" applyFont="1" applyFill="1"/>
    <xf numFmtId="0" fontId="22" fillId="0" borderId="9" xfId="0" applyFont="1" applyBorder="1" applyAlignment="1" applyProtection="1">
      <alignment horizontal="left" vertical="center" wrapText="1"/>
      <protection locked="0"/>
    </xf>
    <xf numFmtId="0" fontId="19" fillId="2" borderId="2" xfId="0" applyFont="1" applyFill="1" applyBorder="1" applyAlignment="1">
      <alignment vertical="top" wrapText="1"/>
    </xf>
    <xf numFmtId="170" fontId="18" fillId="0" borderId="20" xfId="4" applyNumberFormat="1" applyFont="1" applyBorder="1" applyAlignment="1">
      <alignment horizontal="left" vertical="top" wrapText="1"/>
    </xf>
    <xf numFmtId="165" fontId="20" fillId="0" borderId="0" xfId="4" applyNumberFormat="1" applyFont="1" applyBorder="1" applyAlignment="1">
      <alignment vertical="center" wrapText="1"/>
    </xf>
    <xf numFmtId="41" fontId="21" fillId="6" borderId="0" xfId="0" applyNumberFormat="1" applyFont="1" applyFill="1"/>
    <xf numFmtId="164" fontId="21" fillId="0" borderId="0" xfId="3" applyNumberFormat="1" applyFont="1"/>
    <xf numFmtId="172" fontId="6" fillId="5" borderId="0" xfId="3" applyNumberFormat="1" applyFont="1" applyFill="1" applyAlignment="1"/>
    <xf numFmtId="165" fontId="22" fillId="0" borderId="1" xfId="4" applyNumberFormat="1" applyFont="1" applyFill="1" applyBorder="1" applyAlignment="1" applyProtection="1">
      <alignment horizontal="right" vertical="center" wrapText="1"/>
      <protection locked="0"/>
    </xf>
    <xf numFmtId="0" fontId="22" fillId="0" borderId="1" xfId="0" applyFont="1" applyBorder="1" applyAlignment="1">
      <alignment vertical="center" wrapText="1"/>
    </xf>
    <xf numFmtId="0" fontId="23" fillId="0" borderId="1" xfId="0" applyFont="1" applyBorder="1" applyAlignment="1" applyProtection="1">
      <alignment horizontal="left" vertical="center" wrapText="1"/>
      <protection locked="0"/>
    </xf>
    <xf numFmtId="0" fontId="13" fillId="0" borderId="0" xfId="0" applyFont="1"/>
    <xf numFmtId="0" fontId="25" fillId="0" borderId="0" xfId="0" applyFont="1" applyAlignment="1">
      <alignment horizontal="center"/>
    </xf>
    <xf numFmtId="0" fontId="22" fillId="0" borderId="0" xfId="0" applyFont="1"/>
    <xf numFmtId="0" fontId="21" fillId="2" borderId="0" xfId="0" quotePrefix="1" applyFont="1" applyFill="1" applyAlignment="1">
      <alignment horizontal="center" vertical="center" wrapText="1"/>
    </xf>
    <xf numFmtId="0" fontId="21" fillId="0" borderId="0" xfId="0" applyFont="1" applyAlignment="1">
      <alignment horizontal="center" vertical="center" wrapText="1"/>
    </xf>
    <xf numFmtId="0" fontId="26" fillId="0" borderId="0" xfId="0" applyFont="1" applyAlignment="1">
      <alignment horizontal="left" vertical="center"/>
    </xf>
    <xf numFmtId="0" fontId="22" fillId="0" borderId="0" xfId="0" applyFont="1" applyAlignment="1">
      <alignment horizontal="left"/>
    </xf>
    <xf numFmtId="0" fontId="29" fillId="0" borderId="0" xfId="0" applyFont="1" applyAlignment="1">
      <alignment vertical="center"/>
    </xf>
    <xf numFmtId="0" fontId="26" fillId="0" borderId="0" xfId="0" applyFont="1" applyAlignment="1">
      <alignment vertical="center"/>
    </xf>
    <xf numFmtId="0" fontId="22" fillId="0" borderId="0" xfId="0" applyFont="1" applyAlignment="1">
      <alignment vertical="top"/>
    </xf>
    <xf numFmtId="0" fontId="30" fillId="0" borderId="0" xfId="0" applyFont="1" applyAlignment="1">
      <alignment vertical="center" wrapText="1"/>
    </xf>
    <xf numFmtId="0" fontId="8" fillId="0" borderId="0" xfId="0" applyFont="1" applyAlignment="1">
      <alignment horizontal="center" vertical="top"/>
    </xf>
    <xf numFmtId="164" fontId="22" fillId="0" borderId="0" xfId="3" applyNumberFormat="1" applyFont="1"/>
    <xf numFmtId="41" fontId="0" fillId="0" borderId="0" xfId="3" applyFont="1"/>
    <xf numFmtId="164" fontId="0" fillId="0" borderId="0" xfId="3" applyNumberFormat="1" applyFont="1"/>
    <xf numFmtId="0" fontId="7" fillId="0" borderId="0" xfId="0" applyFont="1" applyAlignment="1">
      <alignment horizontal="left"/>
    </xf>
    <xf numFmtId="164" fontId="9" fillId="0" borderId="0" xfId="3" applyNumberFormat="1" applyFont="1" applyBorder="1"/>
    <xf numFmtId="164" fontId="31" fillId="0" borderId="0" xfId="3" applyNumberFormat="1" applyFont="1"/>
    <xf numFmtId="0" fontId="21" fillId="0" borderId="0" xfId="0" applyFont="1" applyAlignment="1">
      <alignment horizontal="right" vertical="top"/>
    </xf>
    <xf numFmtId="171" fontId="32" fillId="5" borderId="0" xfId="0" applyNumberFormat="1" applyFont="1" applyFill="1"/>
    <xf numFmtId="171" fontId="32" fillId="5" borderId="0" xfId="0" applyNumberFormat="1" applyFont="1" applyFill="1" applyAlignment="1">
      <alignment horizontal="right" vertical="top"/>
    </xf>
    <xf numFmtId="41" fontId="22" fillId="0" borderId="0" xfId="3" applyFont="1"/>
    <xf numFmtId="41" fontId="8" fillId="0" borderId="0" xfId="3" applyFont="1" applyBorder="1" applyAlignment="1">
      <alignment horizontal="left"/>
    </xf>
    <xf numFmtId="0" fontId="22" fillId="0" borderId="7" xfId="0" applyFont="1" applyBorder="1" applyAlignment="1" applyProtection="1">
      <alignment horizontal="left" vertical="center" wrapText="1"/>
      <protection locked="0"/>
    </xf>
    <xf numFmtId="0" fontId="22" fillId="0" borderId="23" xfId="0" applyFont="1" applyBorder="1" applyAlignment="1" applyProtection="1">
      <alignment horizontal="left" vertical="center" wrapText="1"/>
      <protection locked="0"/>
    </xf>
    <xf numFmtId="3" fontId="22" fillId="0" borderId="24" xfId="0" applyNumberFormat="1" applyFont="1" applyBorder="1" applyAlignment="1">
      <alignment horizontal="center" vertical="center" wrapText="1"/>
    </xf>
    <xf numFmtId="0" fontId="19" fillId="0" borderId="24" xfId="0" applyFont="1" applyBorder="1" applyAlignment="1" applyProtection="1">
      <alignment horizontal="left" vertical="center" wrapText="1"/>
      <protection locked="0"/>
    </xf>
    <xf numFmtId="41" fontId="22" fillId="0" borderId="1" xfId="4" applyNumberFormat="1" applyFont="1" applyFill="1" applyBorder="1" applyAlignment="1" applyProtection="1">
      <alignment horizontal="right" vertical="center" wrapText="1"/>
      <protection locked="0"/>
    </xf>
    <xf numFmtId="0" fontId="22" fillId="0" borderId="5" xfId="0" applyFont="1" applyBorder="1" applyAlignment="1" applyProtection="1">
      <alignment horizontal="center" vertical="center" wrapText="1"/>
      <protection locked="0"/>
    </xf>
    <xf numFmtId="171" fontId="21" fillId="0" borderId="0" xfId="0" applyNumberFormat="1" applyFont="1" applyAlignment="1">
      <alignment horizontal="center"/>
    </xf>
    <xf numFmtId="171" fontId="32" fillId="0" borderId="0" xfId="0" applyNumberFormat="1" applyFont="1"/>
    <xf numFmtId="172" fontId="0" fillId="0" borderId="0" xfId="0" applyNumberFormat="1"/>
    <xf numFmtId="0" fontId="33" fillId="0" borderId="0" xfId="5"/>
    <xf numFmtId="0" fontId="34" fillId="7" borderId="0" xfId="5" applyFont="1" applyFill="1"/>
    <xf numFmtId="0" fontId="36" fillId="0" borderId="0" xfId="5" applyFont="1"/>
    <xf numFmtId="0" fontId="36" fillId="7" borderId="0" xfId="5" applyFont="1" applyFill="1"/>
    <xf numFmtId="0" fontId="37" fillId="0" borderId="0" xfId="5" applyFont="1" applyAlignment="1">
      <alignment horizontal="center"/>
    </xf>
    <xf numFmtId="0" fontId="38" fillId="0" borderId="0" xfId="5" applyFont="1"/>
    <xf numFmtId="0" fontId="38" fillId="7" borderId="0" xfId="5" applyFont="1" applyFill="1"/>
    <xf numFmtId="0" fontId="37" fillId="0" borderId="0" xfId="5" applyFont="1" applyAlignment="1">
      <alignment vertical="top"/>
    </xf>
    <xf numFmtId="0" fontId="37" fillId="0" borderId="0" xfId="5" applyFont="1" applyAlignment="1">
      <alignment vertical="top" wrapText="1"/>
    </xf>
    <xf numFmtId="0" fontId="39" fillId="0" borderId="25" xfId="5" applyFont="1" applyBorder="1" applyAlignment="1">
      <alignment horizontal="left" vertical="center" wrapText="1"/>
    </xf>
    <xf numFmtId="0" fontId="41" fillId="0" borderId="0" xfId="5" applyFont="1"/>
    <xf numFmtId="0" fontId="41" fillId="7" borderId="0" xfId="5" applyFont="1" applyFill="1"/>
    <xf numFmtId="0" fontId="39" fillId="0" borderId="26" xfId="5" applyFont="1" applyBorder="1" applyAlignment="1">
      <alignment horizontal="left" vertical="center"/>
    </xf>
    <xf numFmtId="0" fontId="39" fillId="0" borderId="0" xfId="5" applyFont="1" applyAlignment="1">
      <alignment horizontal="left" vertical="top"/>
    </xf>
    <xf numFmtId="0" fontId="39" fillId="0" borderId="27" xfId="5" applyFont="1" applyBorder="1" applyAlignment="1">
      <alignment horizontal="left" vertical="top"/>
    </xf>
    <xf numFmtId="0" fontId="42" fillId="0" borderId="0" xfId="5" applyFont="1"/>
    <xf numFmtId="0" fontId="37" fillId="0" borderId="0" xfId="5" applyFont="1"/>
    <xf numFmtId="0" fontId="37" fillId="0" borderId="0" xfId="5" applyFont="1" applyAlignment="1">
      <alignment horizontal="left" vertical="top"/>
    </xf>
    <xf numFmtId="0" fontId="39" fillId="0" borderId="0" xfId="5" applyFont="1" applyAlignment="1">
      <alignment horizontal="center" vertical="top"/>
    </xf>
    <xf numFmtId="173" fontId="42" fillId="0" borderId="0" xfId="5" applyNumberFormat="1" applyFont="1"/>
    <xf numFmtId="174" fontId="39" fillId="0" borderId="0" xfId="5" applyNumberFormat="1" applyFont="1" applyAlignment="1">
      <alignment horizontal="left"/>
    </xf>
    <xf numFmtId="0" fontId="37" fillId="0" borderId="0" xfId="5" applyFont="1" applyAlignment="1">
      <alignment horizontal="left"/>
    </xf>
    <xf numFmtId="173" fontId="41" fillId="0" borderId="0" xfId="5" applyNumberFormat="1" applyFont="1"/>
    <xf numFmtId="0" fontId="43" fillId="0" borderId="28" xfId="5" applyFont="1" applyBorder="1" applyAlignment="1">
      <alignment horizontal="left" vertical="center" wrapText="1"/>
    </xf>
    <xf numFmtId="0" fontId="43" fillId="0" borderId="29" xfId="5" applyFont="1" applyBorder="1" applyAlignment="1">
      <alignment horizontal="center" vertical="center" wrapText="1"/>
    </xf>
    <xf numFmtId="0" fontId="42" fillId="7" borderId="0" xfId="5" applyFont="1" applyFill="1"/>
    <xf numFmtId="174" fontId="42" fillId="0" borderId="0" xfId="5" applyNumberFormat="1" applyFont="1"/>
    <xf numFmtId="0" fontId="43" fillId="0" borderId="30" xfId="5" applyFont="1" applyBorder="1" applyAlignment="1">
      <alignment vertical="center" wrapText="1"/>
    </xf>
    <xf numFmtId="0" fontId="44" fillId="0" borderId="31" xfId="5" applyFont="1" applyBorder="1" applyAlignment="1">
      <alignment horizontal="center" vertical="center" wrapText="1"/>
    </xf>
    <xf numFmtId="165" fontId="44" fillId="0" borderId="31" xfId="5" applyNumberFormat="1" applyFont="1" applyBorder="1" applyAlignment="1">
      <alignment horizontal="center" vertical="center" wrapText="1"/>
    </xf>
    <xf numFmtId="165" fontId="44" fillId="0" borderId="31" xfId="5" applyNumberFormat="1" applyFont="1" applyBorder="1" applyAlignment="1">
      <alignment horizontal="right" vertical="center" wrapText="1"/>
    </xf>
    <xf numFmtId="165" fontId="44" fillId="0" borderId="31" xfId="5" applyNumberFormat="1" applyFont="1" applyBorder="1" applyAlignment="1">
      <alignment vertical="center" wrapText="1"/>
    </xf>
    <xf numFmtId="0" fontId="44" fillId="0" borderId="31" xfId="5" applyFont="1" applyBorder="1" applyAlignment="1">
      <alignment vertical="center" wrapText="1"/>
    </xf>
    <xf numFmtId="0" fontId="44" fillId="0" borderId="31" xfId="5" applyFont="1" applyBorder="1" applyAlignment="1">
      <alignment horizontal="left" vertical="center" wrapText="1"/>
    </xf>
    <xf numFmtId="0" fontId="44" fillId="0" borderId="30" xfId="5" applyFont="1" applyBorder="1" applyAlignment="1">
      <alignment vertical="center" wrapText="1"/>
    </xf>
    <xf numFmtId="0" fontId="43" fillId="0" borderId="32" xfId="5" applyFont="1" applyBorder="1" applyAlignment="1">
      <alignment vertical="center" wrapText="1"/>
    </xf>
    <xf numFmtId="0" fontId="43" fillId="0" borderId="33" xfId="5" applyFont="1" applyBorder="1" applyAlignment="1">
      <alignment horizontal="center" vertical="center" wrapText="1"/>
    </xf>
    <xf numFmtId="165" fontId="43" fillId="0" borderId="33" xfId="5" applyNumberFormat="1" applyFont="1" applyBorder="1" applyAlignment="1">
      <alignment horizontal="center" vertical="center" wrapText="1"/>
    </xf>
    <xf numFmtId="165" fontId="43" fillId="0" borderId="33" xfId="5" applyNumberFormat="1" applyFont="1" applyBorder="1" applyAlignment="1">
      <alignment vertical="center" wrapText="1"/>
    </xf>
    <xf numFmtId="0" fontId="44" fillId="0" borderId="33" xfId="5" applyFont="1" applyBorder="1" applyAlignment="1">
      <alignment vertical="center" wrapText="1"/>
    </xf>
    <xf numFmtId="0" fontId="44" fillId="0" borderId="33" xfId="5" applyFont="1" applyBorder="1" applyAlignment="1">
      <alignment horizontal="left" vertical="center" wrapText="1"/>
    </xf>
    <xf numFmtId="175" fontId="45" fillId="10" borderId="0" xfId="5" applyNumberFormat="1" applyFont="1" applyFill="1"/>
    <xf numFmtId="174" fontId="42" fillId="9" borderId="0" xfId="5" applyNumberFormat="1" applyFont="1" applyFill="1"/>
    <xf numFmtId="174" fontId="42" fillId="7" borderId="0" xfId="5" applyNumberFormat="1" applyFont="1" applyFill="1"/>
    <xf numFmtId="0" fontId="43" fillId="0" borderId="0" xfId="5" applyFont="1" applyAlignment="1">
      <alignment vertical="center" wrapText="1"/>
    </xf>
    <xf numFmtId="0" fontId="43" fillId="0" borderId="0" xfId="5" applyFont="1" applyAlignment="1">
      <alignment horizontal="center" vertical="center" wrapText="1"/>
    </xf>
    <xf numFmtId="166" fontId="43" fillId="0" borderId="0" xfId="5" applyNumberFormat="1" applyFont="1" applyAlignment="1">
      <alignment horizontal="center" vertical="center" wrapText="1"/>
    </xf>
    <xf numFmtId="166" fontId="43" fillId="0" borderId="0" xfId="5" applyNumberFormat="1" applyFont="1" applyAlignment="1">
      <alignment vertical="center" wrapText="1"/>
    </xf>
    <xf numFmtId="0" fontId="44" fillId="0" borderId="0" xfId="5" applyFont="1" applyAlignment="1">
      <alignment vertical="center" wrapText="1"/>
    </xf>
    <xf numFmtId="0" fontId="44" fillId="0" borderId="0" xfId="5" applyFont="1" applyAlignment="1">
      <alignment horizontal="left" vertical="center" wrapText="1"/>
    </xf>
    <xf numFmtId="0" fontId="34" fillId="0" borderId="0" xfId="5" applyFont="1" applyAlignment="1">
      <alignment vertical="center" wrapText="1"/>
    </xf>
    <xf numFmtId="0" fontId="46" fillId="7" borderId="0" xfId="5" applyFont="1" applyFill="1"/>
    <xf numFmtId="0" fontId="47" fillId="0" borderId="0" xfId="5" applyFont="1" applyAlignment="1">
      <alignment vertical="center" wrapText="1"/>
    </xf>
    <xf numFmtId="174" fontId="48" fillId="10" borderId="0" xfId="5" applyNumberFormat="1" applyFont="1" applyFill="1"/>
    <xf numFmtId="174" fontId="48" fillId="7" borderId="0" xfId="5" applyNumberFormat="1" applyFont="1" applyFill="1"/>
    <xf numFmtId="0" fontId="49" fillId="0" borderId="34" xfId="5" applyFont="1" applyBorder="1" applyAlignment="1">
      <alignment horizontal="left" vertical="top" wrapText="1"/>
    </xf>
    <xf numFmtId="0" fontId="49" fillId="0" borderId="0" xfId="5" applyFont="1" applyAlignment="1">
      <alignment horizontal="left" vertical="top" wrapText="1"/>
    </xf>
    <xf numFmtId="0" fontId="49" fillId="0" borderId="0" xfId="5" applyFont="1" applyAlignment="1">
      <alignment vertical="top" wrapText="1"/>
    </xf>
    <xf numFmtId="176" fontId="49" fillId="0" borderId="0" xfId="5" applyNumberFormat="1" applyFont="1" applyAlignment="1">
      <alignment vertical="top" wrapText="1"/>
    </xf>
    <xf numFmtId="170" fontId="49" fillId="0" borderId="34" xfId="5" applyNumberFormat="1" applyFont="1" applyBorder="1" applyAlignment="1">
      <alignment horizontal="left" vertical="top" wrapText="1"/>
    </xf>
    <xf numFmtId="177" fontId="37" fillId="10" borderId="0" xfId="5" applyNumberFormat="1" applyFont="1" applyFill="1"/>
    <xf numFmtId="178" fontId="34" fillId="0" borderId="0" xfId="5" applyNumberFormat="1" applyFont="1"/>
    <xf numFmtId="174" fontId="34" fillId="0" borderId="0" xfId="5" applyNumberFormat="1" applyFont="1"/>
    <xf numFmtId="173" fontId="34" fillId="0" borderId="0" xfId="5" applyNumberFormat="1" applyFont="1"/>
    <xf numFmtId="0" fontId="39" fillId="0" borderId="0" xfId="5" applyFont="1" applyAlignment="1">
      <alignment vertical="center" wrapText="1"/>
    </xf>
    <xf numFmtId="0" fontId="43" fillId="0" borderId="0" xfId="5" applyFont="1"/>
    <xf numFmtId="0" fontId="50" fillId="0" borderId="0" xfId="5" applyFont="1" applyAlignment="1">
      <alignment horizontal="center"/>
    </xf>
    <xf numFmtId="0" fontId="44" fillId="0" borderId="0" xfId="5" applyFont="1"/>
    <xf numFmtId="173" fontId="51" fillId="0" borderId="0" xfId="5" applyNumberFormat="1" applyFont="1"/>
    <xf numFmtId="0" fontId="42" fillId="7" borderId="0" xfId="5" applyFont="1" applyFill="1" applyAlignment="1">
      <alignment horizontal="center" vertical="center" wrapText="1"/>
    </xf>
    <xf numFmtId="0" fontId="42" fillId="0" borderId="0" xfId="5" applyFont="1" applyAlignment="1">
      <alignment horizontal="center" vertical="center" wrapText="1"/>
    </xf>
    <xf numFmtId="0" fontId="34" fillId="7" borderId="0" xfId="5" applyFont="1" applyFill="1" applyAlignment="1">
      <alignment vertical="center" wrapText="1"/>
    </xf>
    <xf numFmtId="0" fontId="52" fillId="0" borderId="0" xfId="5" applyFont="1" applyAlignment="1">
      <alignment horizontal="left" vertical="center"/>
    </xf>
    <xf numFmtId="174" fontId="44" fillId="0" borderId="0" xfId="5" applyNumberFormat="1" applyFont="1"/>
    <xf numFmtId="173" fontId="44" fillId="0" borderId="0" xfId="5" applyNumberFormat="1" applyFont="1"/>
    <xf numFmtId="0" fontId="44" fillId="0" borderId="0" xfId="5" applyFont="1" applyAlignment="1">
      <alignment horizontal="left"/>
    </xf>
    <xf numFmtId="0" fontId="54" fillId="0" borderId="0" xfId="5" applyFont="1" applyAlignment="1">
      <alignment vertical="center"/>
    </xf>
    <xf numFmtId="0" fontId="52" fillId="0" borderId="0" xfId="5" applyFont="1" applyAlignment="1">
      <alignment vertical="center"/>
    </xf>
    <xf numFmtId="0" fontId="44" fillId="0" borderId="0" xfId="5" applyFont="1" applyAlignment="1">
      <alignment vertical="top"/>
    </xf>
    <xf numFmtId="14" fontId="34" fillId="0" borderId="0" xfId="5" applyNumberFormat="1" applyFont="1"/>
    <xf numFmtId="0" fontId="46" fillId="0" borderId="0" xfId="5" applyFont="1" applyAlignment="1">
      <alignment vertical="center" wrapText="1"/>
    </xf>
    <xf numFmtId="0" fontId="19" fillId="2" borderId="1" xfId="0" applyFont="1" applyFill="1" applyBorder="1" applyAlignment="1">
      <alignment vertical="top" wrapText="1"/>
    </xf>
    <xf numFmtId="0" fontId="21" fillId="0" borderId="1" xfId="0" applyFont="1" applyBorder="1"/>
    <xf numFmtId="0" fontId="20" fillId="0" borderId="30" xfId="5" applyFont="1" applyBorder="1" applyAlignment="1">
      <alignment vertical="center" wrapText="1"/>
    </xf>
    <xf numFmtId="0" fontId="22" fillId="0" borderId="31" xfId="5" applyFont="1" applyBorder="1" applyAlignment="1">
      <alignment horizontal="center" vertical="center" wrapText="1"/>
    </xf>
    <xf numFmtId="0" fontId="26" fillId="0" borderId="0" xfId="5" applyFont="1" applyAlignment="1">
      <alignment vertical="center"/>
    </xf>
    <xf numFmtId="165" fontId="44" fillId="0" borderId="36" xfId="5" applyNumberFormat="1" applyFont="1" applyBorder="1" applyAlignment="1">
      <alignment horizontal="center" vertical="center" wrapText="1"/>
    </xf>
    <xf numFmtId="0" fontId="22" fillId="0" borderId="1" xfId="0" applyFont="1" applyBorder="1" applyAlignment="1" applyProtection="1">
      <alignment horizontal="left" vertical="center" wrapText="1"/>
      <protection locked="0"/>
    </xf>
    <xf numFmtId="0" fontId="22" fillId="2" borderId="1" xfId="0" applyFont="1" applyFill="1" applyBorder="1" applyAlignment="1">
      <alignment horizontal="left" vertical="center" wrapText="1"/>
    </xf>
    <xf numFmtId="0" fontId="22" fillId="2" borderId="1" xfId="0" applyFont="1" applyFill="1" applyBorder="1" applyAlignment="1" applyProtection="1">
      <alignment horizontal="center" vertical="center" wrapText="1"/>
      <protection locked="0"/>
    </xf>
    <xf numFmtId="165" fontId="22" fillId="2" borderId="1" xfId="4" applyNumberFormat="1" applyFont="1" applyFill="1" applyBorder="1" applyAlignment="1" applyProtection="1">
      <alignment horizontal="center" vertical="center" wrapText="1"/>
      <protection locked="0"/>
    </xf>
    <xf numFmtId="165" fontId="22" fillId="2" borderId="1" xfId="4" applyNumberFormat="1" applyFont="1" applyFill="1" applyBorder="1" applyAlignment="1" applyProtection="1">
      <alignment horizontal="right" vertical="center" wrapText="1"/>
      <protection locked="0"/>
    </xf>
    <xf numFmtId="165" fontId="22" fillId="2" borderId="1" xfId="4" applyNumberFormat="1" applyFont="1" applyFill="1" applyBorder="1" applyAlignment="1">
      <alignment vertical="center" wrapText="1"/>
    </xf>
    <xf numFmtId="0" fontId="22" fillId="2" borderId="1" xfId="0" applyFont="1" applyFill="1" applyBorder="1" applyAlignment="1" applyProtection="1">
      <alignment vertical="center" wrapText="1"/>
      <protection locked="0"/>
    </xf>
    <xf numFmtId="0" fontId="19" fillId="2" borderId="19" xfId="0" applyFont="1" applyFill="1" applyBorder="1" applyAlignment="1" applyProtection="1">
      <alignment horizontal="left" vertical="center" wrapText="1"/>
      <protection locked="0"/>
    </xf>
    <xf numFmtId="0" fontId="22" fillId="2" borderId="1" xfId="0" applyFont="1" applyFill="1" applyBorder="1" applyAlignment="1">
      <alignment horizontal="center" vertical="center" wrapText="1"/>
    </xf>
    <xf numFmtId="165" fontId="22" fillId="2" borderId="5" xfId="4" applyNumberFormat="1" applyFont="1" applyFill="1" applyBorder="1" applyAlignment="1" applyProtection="1">
      <alignment horizontal="right" vertical="center" wrapText="1"/>
      <protection locked="0"/>
    </xf>
    <xf numFmtId="0" fontId="20" fillId="2" borderId="14" xfId="0" applyFont="1" applyFill="1" applyBorder="1" applyAlignment="1">
      <alignment vertical="center" wrapText="1"/>
    </xf>
    <xf numFmtId="0" fontId="20" fillId="2" borderId="15" xfId="0" applyFont="1" applyFill="1" applyBorder="1" applyAlignment="1">
      <alignment horizontal="center" vertical="center" wrapText="1"/>
    </xf>
    <xf numFmtId="166" fontId="20" fillId="2" borderId="15" xfId="4" applyNumberFormat="1" applyFont="1" applyFill="1" applyBorder="1" applyAlignment="1">
      <alignment horizontal="center" vertical="center" wrapText="1"/>
    </xf>
    <xf numFmtId="165" fontId="22" fillId="2" borderId="15" xfId="4" applyNumberFormat="1" applyFont="1" applyFill="1" applyBorder="1" applyAlignment="1" applyProtection="1">
      <alignment horizontal="right" vertical="center" wrapText="1"/>
      <protection locked="0"/>
    </xf>
    <xf numFmtId="165" fontId="20" fillId="2" borderId="15" xfId="4" applyNumberFormat="1" applyFont="1" applyFill="1" applyBorder="1" applyAlignment="1">
      <alignment vertical="center" wrapText="1"/>
    </xf>
    <xf numFmtId="0" fontId="22" fillId="2" borderId="15" xfId="0" applyFont="1" applyFill="1" applyBorder="1" applyAlignment="1">
      <alignment vertical="center" wrapText="1"/>
    </xf>
    <xf numFmtId="0" fontId="19" fillId="2" borderId="15" xfId="0" applyFont="1" applyFill="1" applyBorder="1" applyAlignment="1">
      <alignment horizontal="left" vertical="center" wrapText="1"/>
    </xf>
    <xf numFmtId="0" fontId="20" fillId="2" borderId="0" xfId="0" applyFont="1" applyFill="1" applyAlignment="1">
      <alignment vertical="center" wrapText="1"/>
    </xf>
    <xf numFmtId="0" fontId="20" fillId="2" borderId="0" xfId="0" applyFont="1" applyFill="1" applyAlignment="1">
      <alignment horizontal="center" vertical="center" wrapText="1"/>
    </xf>
    <xf numFmtId="166" fontId="20" fillId="2" borderId="0" xfId="4" applyNumberFormat="1" applyFont="1" applyFill="1" applyBorder="1" applyAlignment="1">
      <alignment horizontal="center" vertical="center" wrapText="1"/>
    </xf>
    <xf numFmtId="165" fontId="22" fillId="2" borderId="0" xfId="4" applyNumberFormat="1" applyFont="1" applyFill="1" applyBorder="1" applyAlignment="1" applyProtection="1">
      <alignment horizontal="right" vertical="center" wrapText="1"/>
      <protection locked="0"/>
    </xf>
    <xf numFmtId="165" fontId="20" fillId="2" borderId="0" xfId="4" applyNumberFormat="1" applyFont="1" applyFill="1" applyBorder="1" applyAlignment="1">
      <alignment vertical="center" wrapText="1"/>
    </xf>
    <xf numFmtId="0" fontId="22" fillId="2" borderId="0" xfId="0" applyFont="1" applyFill="1" applyAlignment="1">
      <alignment vertical="center" wrapText="1"/>
    </xf>
    <xf numFmtId="0" fontId="19" fillId="2" borderId="0" xfId="0" applyFont="1" applyFill="1" applyAlignment="1">
      <alignment horizontal="left"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2" fillId="2" borderId="9" xfId="0" applyFont="1" applyFill="1" applyBorder="1" applyAlignment="1" applyProtection="1">
      <alignment horizontal="left" vertical="center" wrapText="1"/>
      <protection locked="0"/>
    </xf>
    <xf numFmtId="0" fontId="22" fillId="2" borderId="11" xfId="0" applyFont="1" applyFill="1" applyBorder="1" applyAlignment="1" applyProtection="1">
      <alignment horizontal="left" vertical="center" wrapText="1"/>
      <protection locked="0"/>
    </xf>
    <xf numFmtId="169" fontId="22" fillId="2" borderId="1" xfId="4" applyNumberFormat="1" applyFont="1" applyFill="1" applyBorder="1" applyAlignment="1">
      <alignment vertical="center" wrapText="1"/>
    </xf>
    <xf numFmtId="0" fontId="19" fillId="2" borderId="1" xfId="0" applyFont="1" applyFill="1" applyBorder="1" applyAlignment="1" applyProtection="1">
      <alignment horizontal="left" vertical="center" wrapText="1"/>
      <protection locked="0"/>
    </xf>
    <xf numFmtId="49" fontId="13" fillId="11" borderId="37" xfId="6" applyFont="1" applyBorder="1">
      <alignment vertical="center" wrapText="1"/>
      <protection locked="0"/>
    </xf>
    <xf numFmtId="0" fontId="20" fillId="0" borderId="0" xfId="0" applyFont="1"/>
    <xf numFmtId="3" fontId="20" fillId="0" borderId="0" xfId="0" applyNumberFormat="1" applyFont="1"/>
    <xf numFmtId="4" fontId="22" fillId="0" borderId="0" xfId="0" applyNumberFormat="1" applyFont="1"/>
    <xf numFmtId="3" fontId="22" fillId="0" borderId="0" xfId="0" applyNumberFormat="1" applyFont="1"/>
    <xf numFmtId="49" fontId="13" fillId="11" borderId="38" xfId="6" applyFont="1" applyBorder="1">
      <alignment vertical="center" wrapText="1"/>
      <protection locked="0"/>
    </xf>
    <xf numFmtId="4" fontId="20" fillId="0" borderId="0" xfId="0" applyNumberFormat="1" applyFont="1"/>
    <xf numFmtId="0" fontId="13" fillId="4" borderId="6" xfId="0" applyFont="1" applyFill="1" applyBorder="1" applyAlignment="1">
      <alignment horizontal="left" vertical="center" wrapText="1"/>
    </xf>
    <xf numFmtId="0" fontId="13" fillId="0" borderId="21" xfId="0" applyFont="1" applyBorder="1" applyAlignment="1">
      <alignment horizontal="left" vertical="center" wrapText="1"/>
    </xf>
    <xf numFmtId="0" fontId="13" fillId="0" borderId="13" xfId="0" applyFont="1" applyBorder="1" applyAlignment="1">
      <alignment horizontal="left" vertical="center" wrapText="1"/>
    </xf>
    <xf numFmtId="0" fontId="37" fillId="8" borderId="0" xfId="5" applyFont="1" applyFill="1" applyAlignment="1">
      <alignment horizontal="center" vertical="center" wrapText="1"/>
    </xf>
    <xf numFmtId="0" fontId="40" fillId="0" borderId="0" xfId="5" applyFont="1"/>
    <xf numFmtId="0" fontId="43" fillId="9" borderId="0" xfId="5" applyFont="1" applyFill="1" applyAlignment="1">
      <alignment horizontal="left" vertical="center" wrapText="1"/>
    </xf>
    <xf numFmtId="0" fontId="35" fillId="0" borderId="0" xfId="5" applyFont="1" applyAlignment="1">
      <alignment horizontal="center"/>
    </xf>
    <xf numFmtId="0" fontId="33" fillId="0" borderId="0" xfId="5"/>
    <xf numFmtId="0" fontId="39" fillId="0" borderId="25" xfId="5" applyFont="1" applyBorder="1" applyAlignment="1">
      <alignment horizontal="left" vertical="center" wrapText="1"/>
    </xf>
    <xf numFmtId="0" fontId="40" fillId="0" borderId="25" xfId="5" applyFont="1" applyBorder="1"/>
    <xf numFmtId="0" fontId="39" fillId="0" borderId="26" xfId="5" applyFont="1" applyBorder="1" applyAlignment="1">
      <alignment horizontal="left" vertical="center"/>
    </xf>
    <xf numFmtId="0" fontId="40" fillId="0" borderId="26" xfId="5" applyFont="1" applyBorder="1"/>
    <xf numFmtId="0" fontId="39" fillId="0" borderId="27" xfId="5" applyFont="1" applyBorder="1" applyAlignment="1">
      <alignment horizontal="left" vertical="center"/>
    </xf>
    <xf numFmtId="0" fontId="40" fillId="0" borderId="27" xfId="5" applyFont="1" applyBorder="1"/>
    <xf numFmtId="0" fontId="39" fillId="0" borderId="0" xfId="5" applyFont="1" applyAlignment="1">
      <alignment horizontal="center" vertical="top"/>
    </xf>
    <xf numFmtId="0" fontId="13" fillId="0" borderId="17" xfId="0" applyFont="1" applyBorder="1" applyAlignment="1">
      <alignment horizontal="center" vertical="center" wrapText="1"/>
    </xf>
    <xf numFmtId="0" fontId="13" fillId="0" borderId="5"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5"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10" xfId="0" applyFont="1" applyBorder="1" applyAlignment="1">
      <alignment horizontal="left" vertical="center" wrapText="1"/>
    </xf>
    <xf numFmtId="0" fontId="13" fillId="2" borderId="0" xfId="0" applyFont="1" applyFill="1" applyAlignment="1">
      <alignment horizontal="center" vertical="center" wrapText="1"/>
    </xf>
    <xf numFmtId="0" fontId="13" fillId="2" borderId="6" xfId="0" applyFont="1" applyFill="1" applyBorder="1" applyAlignment="1">
      <alignment horizontal="left" vertical="center" wrapText="1"/>
    </xf>
    <xf numFmtId="0" fontId="13" fillId="2" borderId="21"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20" fillId="0" borderId="13"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 xfId="0" applyFont="1" applyBorder="1" applyAlignment="1">
      <alignment horizontal="center" vertical="center" wrapText="1"/>
    </xf>
    <xf numFmtId="0" fontId="13" fillId="4" borderId="0" xfId="0" applyFont="1" applyFill="1" applyAlignment="1">
      <alignment horizontal="left" vertical="center" wrapText="1"/>
    </xf>
    <xf numFmtId="0" fontId="6" fillId="3" borderId="0" xfId="0" applyFont="1" applyFill="1" applyAlignment="1">
      <alignment horizontal="center" vertical="center" wrapText="1"/>
    </xf>
    <xf numFmtId="0" fontId="13" fillId="0" borderId="0" xfId="0" applyFont="1" applyAlignment="1">
      <alignment horizontal="left" vertical="center" wrapText="1"/>
    </xf>
    <xf numFmtId="0" fontId="20" fillId="0" borderId="16" xfId="0" applyFont="1" applyBorder="1" applyAlignment="1">
      <alignment horizontal="left" vertical="center" wrapText="1"/>
    </xf>
    <xf numFmtId="0" fontId="20" fillId="0" borderId="4" xfId="0" applyFont="1" applyBorder="1" applyAlignment="1">
      <alignment horizontal="left"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11" fillId="0" borderId="0" xfId="0" applyFont="1" applyAlignment="1">
      <alignment horizontal="center"/>
    </xf>
    <xf numFmtId="0" fontId="8" fillId="0" borderId="0" xfId="0" applyFont="1" applyAlignment="1">
      <alignment horizontal="center" vertical="top"/>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7" xfId="0" applyFont="1" applyBorder="1" applyAlignment="1" applyProtection="1">
      <alignment horizontal="left"/>
      <protection locked="0"/>
    </xf>
  </cellXfs>
  <cellStyles count="7">
    <cellStyle name="Comma" xfId="4" builtinId="3"/>
    <cellStyle name="Comma [0]" xfId="3" builtinId="6"/>
    <cellStyle name="Eingabe Tabelle" xfId="6" xr:uid="{6E2ABB3E-FF21-4BE1-A5F1-F11EB304F71E}"/>
    <cellStyle name="Followed Hyperlink" xfId="2" builtinId="9" hidden="1"/>
    <cellStyle name="Hyperlink" xfId="1" builtinId="8" hidden="1"/>
    <cellStyle name="Normal" xfId="0" builtinId="0"/>
    <cellStyle name="Normal 2" xfId="5" xr:uid="{DBF96598-5E5E-4108-9A8F-C6EF632B16E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104775</xdr:colOff>
      <xdr:row>0</xdr:row>
      <xdr:rowOff>76200</xdr:rowOff>
    </xdr:from>
    <xdr:ext cx="1162050" cy="323850"/>
    <xdr:pic>
      <xdr:nvPicPr>
        <xdr:cNvPr id="2" name="image3.jpg">
          <a:extLst>
            <a:ext uri="{FF2B5EF4-FFF2-40B4-BE49-F238E27FC236}">
              <a16:creationId xmlns:a16="http://schemas.microsoft.com/office/drawing/2014/main" id="{B85B3834-E1D0-4110-B0FE-DE300CF09EFD}"/>
            </a:ext>
          </a:extLst>
        </xdr:cNvPr>
        <xdr:cNvPicPr preferRelativeResize="0"/>
      </xdr:nvPicPr>
      <xdr:blipFill>
        <a:blip xmlns:r="http://schemas.openxmlformats.org/officeDocument/2006/relationships" r:embed="rId1" cstate="print"/>
        <a:stretch>
          <a:fillRect/>
        </a:stretch>
      </xdr:blipFill>
      <xdr:spPr>
        <a:xfrm>
          <a:off x="102870" y="76200"/>
          <a:ext cx="1162050" cy="3238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1286361</xdr:colOff>
      <xdr:row>1</xdr:row>
      <xdr:rowOff>219263</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izonline-my.sharepoint.com/personal/dewi_laluyan_giz_de/Documents/Contract%20&amp;%20PO/SAFE%202025/Farmer%20Credit/241028_Budget_IDR_iDPP%20SAFE_Traceability%20CUKK.xlsx" TargetMode="External"/><Relationship Id="rId1" Type="http://schemas.openxmlformats.org/officeDocument/2006/relationships/externalLinkPath" Target="241028_Budget_IDR_iDPP%20SAFE_Traceability%20CUKK.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sharepoint.com/sites/SAFE/Freigegebene%20Dokumente/H.%20Indonesia/03%20Activities/iDPP%20Olam%20rubber/Contracts%20-%201%20Data%20Sharing/240902_Budget_IDR_iDPP%20SAFE%20Olam_Data%20Sharing%20STDB.xlsx" TargetMode="External"/><Relationship Id="rId1" Type="http://schemas.openxmlformats.org/officeDocument/2006/relationships/externalLinkPath" Target="240902_Budget_IDR_iDPP%20SAFE%20Olam_Data%20Sharing%20STD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t estimate | Outputs"/>
      <sheetName val="Cost estimate | Budget details"/>
      <sheetName val="Breakdowns of Lumpsums"/>
    </sheetNames>
    <sheetDataSet>
      <sheetData sheetId="0"/>
      <sheetData sheetId="1">
        <row r="32">
          <cell r="C32">
            <v>48</v>
          </cell>
        </row>
        <row r="33">
          <cell r="C33">
            <v>22</v>
          </cell>
        </row>
        <row r="34">
          <cell r="C34">
            <v>47</v>
          </cell>
        </row>
        <row r="66">
          <cell r="C66">
            <v>9</v>
          </cell>
          <cell r="D66">
            <v>3376200</v>
          </cell>
        </row>
        <row r="68">
          <cell r="D68">
            <v>35000000</v>
          </cell>
        </row>
        <row r="69">
          <cell r="C69">
            <v>72</v>
          </cell>
        </row>
        <row r="70">
          <cell r="C70">
            <v>72</v>
          </cell>
        </row>
        <row r="81">
          <cell r="D81">
            <v>71450000</v>
          </cell>
        </row>
        <row r="86">
          <cell r="D86">
            <v>69333592</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t estimate | Outputs"/>
      <sheetName val="Cost estimate | Budget details"/>
      <sheetName val="Breakdowns of Lumpsums"/>
    </sheetNames>
    <sheetDataSet>
      <sheetData sheetId="0"/>
      <sheetData sheetId="1">
        <row r="32">
          <cell r="C32">
            <v>35</v>
          </cell>
        </row>
        <row r="69">
          <cell r="D69">
            <v>430000</v>
          </cell>
        </row>
        <row r="70">
          <cell r="D70">
            <v>591150</v>
          </cell>
        </row>
        <row r="81">
          <cell r="C81">
            <v>1</v>
          </cell>
        </row>
      </sheetData>
      <sheetData sheetId="2"/>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comments" Target="../comments2.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033E9-1B97-420D-9359-48236D67A471}">
  <sheetPr>
    <tabColor rgb="FFFFFF00"/>
    <pageSetUpPr fitToPage="1"/>
  </sheetPr>
  <dimension ref="A1:Z1004"/>
  <sheetViews>
    <sheetView showGridLines="0" topLeftCell="A18" zoomScale="80" zoomScaleNormal="80" workbookViewId="0">
      <selection activeCell="B14" sqref="B14"/>
    </sheetView>
  </sheetViews>
  <sheetFormatPr defaultColWidth="11.1640625" defaultRowHeight="15" customHeight="1" x14ac:dyDescent="0.35"/>
  <cols>
    <col min="1" max="1" width="33.6640625" style="102" customWidth="1"/>
    <col min="2" max="2" width="21.4140625" style="102" customWidth="1"/>
    <col min="3" max="3" width="32.6640625" style="102" customWidth="1"/>
    <col min="4" max="4" width="18.33203125" style="102" customWidth="1"/>
    <col min="5" max="5" width="21.4140625" style="102" customWidth="1"/>
    <col min="6" max="6" width="26" style="102" customWidth="1"/>
    <col min="7" max="7" width="27.4140625" style="102" customWidth="1"/>
    <col min="8" max="8" width="20.58203125" style="102" customWidth="1"/>
    <col min="9" max="9" width="13.1640625" style="102" hidden="1" customWidth="1"/>
    <col min="10" max="10" width="11" style="102" hidden="1" customWidth="1"/>
    <col min="11" max="11" width="11" style="102" customWidth="1"/>
    <col min="12" max="12" width="13.58203125" style="102" customWidth="1"/>
    <col min="13" max="13" width="3.08203125" style="102" customWidth="1"/>
    <col min="14" max="26" width="11" style="102" customWidth="1"/>
    <col min="27" max="16384" width="11.1640625" style="102"/>
  </cols>
  <sheetData>
    <row r="1" spans="1:26" ht="15.5" x14ac:dyDescent="0.35">
      <c r="K1" s="103"/>
    </row>
    <row r="2" spans="1:26" ht="28.5" x14ac:dyDescent="0.65">
      <c r="A2" s="233" t="s">
        <v>47</v>
      </c>
      <c r="B2" s="234"/>
      <c r="C2" s="234"/>
      <c r="D2" s="234"/>
      <c r="E2" s="234"/>
      <c r="F2" s="234"/>
      <c r="G2" s="104"/>
      <c r="H2" s="104"/>
      <c r="I2" s="104"/>
      <c r="J2" s="104"/>
      <c r="K2" s="105"/>
      <c r="L2" s="104"/>
      <c r="M2" s="104"/>
      <c r="N2" s="104"/>
      <c r="O2" s="104"/>
      <c r="P2" s="104"/>
      <c r="Q2" s="104"/>
      <c r="R2" s="104"/>
      <c r="S2" s="104"/>
      <c r="T2" s="104"/>
      <c r="U2" s="104"/>
      <c r="V2" s="104"/>
      <c r="W2" s="104"/>
      <c r="X2" s="104"/>
      <c r="Y2" s="104"/>
      <c r="Z2" s="104"/>
    </row>
    <row r="3" spans="1:26" ht="15.5" x14ac:dyDescent="0.35">
      <c r="A3" s="106"/>
      <c r="B3" s="106"/>
      <c r="C3" s="106"/>
      <c r="D3" s="106"/>
      <c r="E3" s="106"/>
      <c r="F3" s="106"/>
      <c r="G3" s="107"/>
      <c r="H3" s="107"/>
      <c r="I3" s="107"/>
      <c r="J3" s="107"/>
      <c r="K3" s="108"/>
      <c r="L3" s="107"/>
      <c r="M3" s="107"/>
      <c r="N3" s="107"/>
      <c r="O3" s="107"/>
      <c r="P3" s="107"/>
      <c r="Q3" s="107"/>
      <c r="R3" s="107"/>
      <c r="S3" s="107"/>
      <c r="T3" s="107"/>
      <c r="U3" s="107"/>
      <c r="V3" s="107"/>
      <c r="W3" s="107"/>
      <c r="X3" s="107"/>
      <c r="Y3" s="107"/>
      <c r="Z3" s="107"/>
    </row>
    <row r="4" spans="1:26" ht="35.25" customHeight="1" x14ac:dyDescent="0.35">
      <c r="A4" s="109" t="s">
        <v>1</v>
      </c>
      <c r="B4" s="109"/>
      <c r="C4" s="110" t="s">
        <v>2</v>
      </c>
      <c r="D4" s="235"/>
      <c r="E4" s="236"/>
      <c r="F4" s="236"/>
      <c r="G4" s="112"/>
      <c r="H4" s="112"/>
      <c r="I4" s="112"/>
      <c r="J4" s="112"/>
      <c r="K4" s="113"/>
      <c r="L4" s="112"/>
      <c r="M4" s="112"/>
      <c r="N4" s="112"/>
      <c r="O4" s="112"/>
      <c r="P4" s="112"/>
      <c r="Q4" s="112"/>
      <c r="R4" s="112"/>
      <c r="S4" s="112"/>
      <c r="T4" s="112"/>
      <c r="U4" s="112"/>
      <c r="V4" s="112"/>
      <c r="W4" s="112"/>
      <c r="X4" s="112"/>
      <c r="Y4" s="112"/>
      <c r="Z4" s="112"/>
    </row>
    <row r="5" spans="1:26" ht="37.5" customHeight="1" x14ac:dyDescent="0.35">
      <c r="A5" s="109"/>
      <c r="B5" s="109"/>
      <c r="C5" s="110" t="s">
        <v>3</v>
      </c>
      <c r="D5" s="111"/>
      <c r="E5" s="111"/>
      <c r="F5" s="111"/>
      <c r="G5" s="112"/>
      <c r="H5" s="112"/>
      <c r="I5" s="112"/>
      <c r="J5" s="112"/>
      <c r="K5" s="113"/>
      <c r="L5" s="112"/>
      <c r="M5" s="112"/>
      <c r="N5" s="112"/>
      <c r="O5" s="112"/>
      <c r="P5" s="112"/>
      <c r="Q5" s="112"/>
      <c r="R5" s="112"/>
      <c r="S5" s="112"/>
      <c r="T5" s="112"/>
      <c r="U5" s="112"/>
      <c r="V5" s="112"/>
      <c r="W5" s="112"/>
      <c r="X5" s="112"/>
      <c r="Y5" s="112"/>
      <c r="Z5" s="112"/>
    </row>
    <row r="6" spans="1:26" ht="42" customHeight="1" x14ac:dyDescent="0.35">
      <c r="A6" s="109"/>
      <c r="B6" s="109"/>
      <c r="C6" s="110" t="s">
        <v>5</v>
      </c>
      <c r="D6" s="237"/>
      <c r="E6" s="238"/>
      <c r="F6" s="238"/>
      <c r="G6" s="112"/>
      <c r="H6" s="112"/>
      <c r="I6" s="112"/>
      <c r="J6" s="112"/>
      <c r="K6" s="113"/>
      <c r="L6" s="112"/>
      <c r="M6" s="112"/>
      <c r="N6" s="112"/>
      <c r="O6" s="112"/>
      <c r="P6" s="112"/>
      <c r="Q6" s="112"/>
      <c r="R6" s="112"/>
      <c r="S6" s="112"/>
      <c r="T6" s="112"/>
      <c r="U6" s="112"/>
      <c r="V6" s="112"/>
      <c r="W6" s="112"/>
      <c r="X6" s="112"/>
      <c r="Y6" s="112"/>
      <c r="Z6" s="112"/>
    </row>
    <row r="7" spans="1:26" ht="51" customHeight="1" x14ac:dyDescent="0.35">
      <c r="A7" s="109"/>
      <c r="B7" s="109"/>
      <c r="C7" s="110" t="s">
        <v>6</v>
      </c>
      <c r="D7" s="237"/>
      <c r="E7" s="238"/>
      <c r="F7" s="238"/>
      <c r="G7" s="112"/>
      <c r="H7" s="112"/>
      <c r="I7" s="112"/>
      <c r="J7" s="112"/>
      <c r="K7" s="113"/>
      <c r="L7" s="112"/>
      <c r="M7" s="112"/>
      <c r="N7" s="112"/>
      <c r="O7" s="112"/>
      <c r="P7" s="112"/>
      <c r="Q7" s="112"/>
      <c r="R7" s="112"/>
      <c r="S7" s="112"/>
      <c r="T7" s="112"/>
      <c r="U7" s="112"/>
      <c r="V7" s="112"/>
      <c r="W7" s="112"/>
      <c r="X7" s="112"/>
      <c r="Y7" s="112"/>
      <c r="Z7" s="112"/>
    </row>
    <row r="8" spans="1:26" ht="33" customHeight="1" x14ac:dyDescent="0.35">
      <c r="A8" s="112"/>
      <c r="B8" s="112"/>
      <c r="C8" s="110" t="s">
        <v>7</v>
      </c>
      <c r="D8" s="114"/>
      <c r="E8" s="114"/>
      <c r="F8" s="114"/>
      <c r="G8" s="112"/>
      <c r="H8" s="112"/>
      <c r="I8" s="112"/>
      <c r="J8" s="112"/>
      <c r="K8" s="113"/>
      <c r="L8" s="112"/>
      <c r="M8" s="112"/>
      <c r="N8" s="112"/>
      <c r="O8" s="112"/>
      <c r="P8" s="112"/>
      <c r="Q8" s="112"/>
      <c r="R8" s="112"/>
      <c r="S8" s="112"/>
      <c r="T8" s="112"/>
      <c r="U8" s="112"/>
      <c r="V8" s="112"/>
      <c r="W8" s="112"/>
      <c r="X8" s="112"/>
      <c r="Y8" s="112"/>
      <c r="Z8" s="112"/>
    </row>
    <row r="9" spans="1:26" ht="33" customHeight="1" x14ac:dyDescent="0.35">
      <c r="A9" s="112"/>
      <c r="B9" s="112"/>
      <c r="C9" s="110" t="s">
        <v>8</v>
      </c>
      <c r="D9" s="239"/>
      <c r="E9" s="240"/>
      <c r="F9" s="240"/>
      <c r="G9" s="112"/>
      <c r="H9" s="112"/>
      <c r="I9" s="112"/>
      <c r="J9" s="112"/>
      <c r="K9" s="113"/>
      <c r="L9" s="112"/>
      <c r="M9" s="112"/>
      <c r="N9" s="112"/>
      <c r="O9" s="112"/>
      <c r="P9" s="112"/>
      <c r="Q9" s="112"/>
      <c r="R9" s="112"/>
      <c r="S9" s="112"/>
      <c r="T9" s="112"/>
      <c r="U9" s="112"/>
      <c r="V9" s="112"/>
      <c r="W9" s="112"/>
      <c r="X9" s="112"/>
      <c r="Y9" s="112"/>
      <c r="Z9" s="112"/>
    </row>
    <row r="10" spans="1:26" ht="18.75" customHeight="1" x14ac:dyDescent="0.35">
      <c r="A10" s="2" t="s">
        <v>74</v>
      </c>
      <c r="B10" s="109"/>
      <c r="C10" s="115"/>
      <c r="D10" s="116"/>
      <c r="E10" s="115"/>
      <c r="F10" s="115"/>
      <c r="G10" s="112"/>
      <c r="H10" s="112"/>
      <c r="I10" s="112"/>
      <c r="J10" s="112"/>
      <c r="K10" s="113"/>
      <c r="L10" s="112"/>
      <c r="M10" s="112"/>
      <c r="N10" s="112"/>
      <c r="O10" s="112"/>
      <c r="P10" s="112"/>
      <c r="Q10" s="112"/>
      <c r="R10" s="112"/>
      <c r="S10" s="112"/>
      <c r="T10" s="112"/>
      <c r="U10" s="112"/>
      <c r="V10" s="112"/>
      <c r="W10" s="112"/>
      <c r="X10" s="112"/>
      <c r="Y10" s="112"/>
      <c r="Z10" s="112"/>
    </row>
    <row r="11" spans="1:26" ht="18.75" customHeight="1" x14ac:dyDescent="0.35">
      <c r="A11" s="2" t="s">
        <v>53</v>
      </c>
      <c r="B11" s="109"/>
      <c r="C11" s="115"/>
      <c r="D11" s="115"/>
      <c r="E11" s="115"/>
      <c r="F11" s="115"/>
      <c r="G11" s="112"/>
      <c r="H11" s="112"/>
      <c r="I11" s="112"/>
      <c r="J11" s="112"/>
      <c r="K11" s="113"/>
      <c r="L11" s="112"/>
      <c r="M11" s="112"/>
      <c r="N11" s="112"/>
      <c r="O11" s="112"/>
      <c r="P11" s="112"/>
      <c r="Q11" s="112"/>
      <c r="R11" s="112"/>
      <c r="S11" s="112"/>
      <c r="T11" s="112"/>
      <c r="U11" s="112"/>
      <c r="V11" s="112"/>
      <c r="W11" s="112"/>
      <c r="X11" s="112"/>
      <c r="Y11" s="112"/>
      <c r="Z11" s="112"/>
    </row>
    <row r="12" spans="1:26" ht="18.75" customHeight="1" x14ac:dyDescent="0.35">
      <c r="A12" s="2" t="s">
        <v>54</v>
      </c>
      <c r="B12" s="109"/>
      <c r="C12" s="115"/>
      <c r="D12" s="115"/>
      <c r="E12" s="115"/>
      <c r="F12" s="115"/>
      <c r="G12" s="112"/>
      <c r="H12" s="112"/>
      <c r="I12" s="112"/>
      <c r="J12" s="112"/>
      <c r="K12" s="113"/>
      <c r="L12" s="112"/>
      <c r="M12" s="112"/>
      <c r="N12" s="112"/>
      <c r="O12" s="112"/>
      <c r="P12" s="112"/>
      <c r="Q12" s="112"/>
      <c r="R12" s="112"/>
      <c r="S12" s="112"/>
      <c r="T12" s="112"/>
      <c r="U12" s="112"/>
      <c r="V12" s="112"/>
      <c r="W12" s="112"/>
      <c r="X12" s="112"/>
      <c r="Y12" s="112"/>
      <c r="Z12" s="112"/>
    </row>
    <row r="13" spans="1:26" ht="18.75" customHeight="1" x14ac:dyDescent="0.35">
      <c r="A13" s="2" t="s">
        <v>75</v>
      </c>
      <c r="B13" s="109"/>
      <c r="C13" s="115"/>
      <c r="D13" s="115"/>
      <c r="E13" s="115"/>
      <c r="F13" s="115"/>
      <c r="G13" s="112"/>
      <c r="H13" s="112"/>
      <c r="I13" s="112"/>
      <c r="J13" s="112"/>
      <c r="K13" s="113"/>
      <c r="L13" s="112"/>
      <c r="M13" s="112"/>
      <c r="N13" s="117"/>
      <c r="O13" s="112"/>
      <c r="P13" s="112"/>
      <c r="Q13" s="112"/>
      <c r="R13" s="112"/>
      <c r="S13" s="112"/>
      <c r="T13" s="112"/>
      <c r="U13" s="112"/>
      <c r="V13" s="112"/>
      <c r="W13" s="112"/>
      <c r="X13" s="112"/>
      <c r="Y13" s="112"/>
      <c r="Z13" s="112"/>
    </row>
    <row r="14" spans="1:26" ht="18.75" customHeight="1" x14ac:dyDescent="0.35">
      <c r="A14" s="2" t="s">
        <v>9</v>
      </c>
      <c r="B14" s="109"/>
      <c r="C14" s="115"/>
      <c r="D14" s="115"/>
      <c r="E14" s="115"/>
      <c r="F14" s="115"/>
      <c r="G14" s="112"/>
      <c r="H14" s="112"/>
      <c r="I14" s="112"/>
      <c r="J14" s="112"/>
      <c r="K14" s="113"/>
      <c r="L14" s="112"/>
      <c r="M14" s="112"/>
      <c r="N14" s="117"/>
      <c r="O14" s="112"/>
      <c r="P14" s="112"/>
      <c r="Q14" s="112"/>
      <c r="R14" s="112"/>
      <c r="S14" s="112"/>
      <c r="T14" s="112"/>
      <c r="U14" s="112"/>
      <c r="V14" s="112"/>
      <c r="W14" s="112"/>
      <c r="X14" s="112"/>
      <c r="Y14" s="112"/>
      <c r="Z14" s="112"/>
    </row>
    <row r="15" spans="1:26" ht="15.5" x14ac:dyDescent="0.35">
      <c r="A15" s="3" t="s">
        <v>10</v>
      </c>
      <c r="B15" s="118"/>
      <c r="C15" s="119"/>
      <c r="D15" s="241"/>
      <c r="E15" s="234"/>
      <c r="F15" s="234"/>
      <c r="G15" s="112"/>
      <c r="H15" s="112"/>
      <c r="I15" s="112"/>
      <c r="J15" s="112"/>
      <c r="K15" s="113"/>
      <c r="L15" s="112"/>
      <c r="M15" s="112"/>
      <c r="N15" s="121"/>
      <c r="O15" s="112"/>
      <c r="P15" s="112"/>
      <c r="Q15" s="112"/>
      <c r="R15" s="112"/>
      <c r="S15" s="112"/>
      <c r="T15" s="112"/>
      <c r="U15" s="112"/>
      <c r="V15" s="112"/>
      <c r="W15" s="112"/>
      <c r="X15" s="112"/>
      <c r="Y15" s="112"/>
      <c r="Z15" s="112"/>
    </row>
    <row r="16" spans="1:26" ht="15.5" x14ac:dyDescent="0.35">
      <c r="A16" s="118"/>
      <c r="B16" s="118"/>
      <c r="C16" s="119"/>
      <c r="D16" s="120"/>
      <c r="E16" s="120"/>
      <c r="F16" s="120"/>
      <c r="G16" s="112"/>
      <c r="H16" s="112"/>
      <c r="I16" s="112"/>
      <c r="J16" s="112"/>
      <c r="K16" s="113"/>
      <c r="L16" s="112"/>
      <c r="M16" s="112"/>
      <c r="N16" s="121"/>
      <c r="O16" s="112"/>
      <c r="P16" s="112"/>
      <c r="Q16" s="112"/>
      <c r="R16" s="112"/>
      <c r="S16" s="112"/>
      <c r="T16" s="112"/>
      <c r="U16" s="112"/>
      <c r="V16" s="112"/>
      <c r="W16" s="112"/>
      <c r="X16" s="112"/>
      <c r="Y16" s="112"/>
      <c r="Z16" s="112"/>
    </row>
    <row r="17" spans="1:26" ht="15.5" x14ac:dyDescent="0.35">
      <c r="A17" s="118"/>
      <c r="B17" s="118"/>
      <c r="C17" s="119"/>
      <c r="D17" s="120"/>
      <c r="E17" s="120"/>
      <c r="F17" s="120"/>
      <c r="G17" s="112"/>
      <c r="H17" s="112"/>
      <c r="I17" s="112"/>
      <c r="J17" s="112"/>
      <c r="K17" s="113"/>
      <c r="L17" s="112"/>
      <c r="M17" s="112"/>
      <c r="N17" s="121"/>
      <c r="O17" s="112"/>
      <c r="P17" s="112"/>
      <c r="Q17" s="112"/>
      <c r="R17" s="112"/>
      <c r="S17" s="112"/>
      <c r="T17" s="112"/>
      <c r="U17" s="112"/>
      <c r="V17" s="112"/>
      <c r="W17" s="112"/>
      <c r="X17" s="112"/>
      <c r="Y17" s="112"/>
      <c r="Z17" s="112"/>
    </row>
    <row r="18" spans="1:26" ht="15.5" x14ac:dyDescent="0.35">
      <c r="A18" s="122"/>
      <c r="B18" s="123"/>
      <c r="C18" s="123"/>
      <c r="D18" s="123"/>
      <c r="E18" s="123"/>
      <c r="F18" s="123"/>
      <c r="G18" s="112"/>
      <c r="H18" s="124"/>
      <c r="I18" s="112"/>
      <c r="J18" s="112"/>
      <c r="K18" s="113"/>
      <c r="L18" s="112"/>
      <c r="M18" s="112"/>
      <c r="N18" s="112"/>
      <c r="O18" s="112"/>
      <c r="P18" s="112"/>
      <c r="Q18" s="112"/>
      <c r="R18" s="112"/>
      <c r="S18" s="112"/>
      <c r="T18" s="112"/>
      <c r="U18" s="112"/>
      <c r="V18" s="112"/>
      <c r="W18" s="112"/>
      <c r="X18" s="112"/>
      <c r="Y18" s="112"/>
      <c r="Z18" s="112"/>
    </row>
    <row r="19" spans="1:26" ht="15.5" x14ac:dyDescent="0.35">
      <c r="A19" s="230" t="s">
        <v>11</v>
      </c>
      <c r="B19" s="231"/>
      <c r="C19" s="231"/>
      <c r="D19" s="231"/>
      <c r="E19" s="231"/>
      <c r="F19" s="231"/>
      <c r="G19" s="231"/>
      <c r="H19" s="231"/>
      <c r="I19" s="112"/>
      <c r="J19" s="112"/>
      <c r="K19" s="113"/>
      <c r="L19" s="112"/>
      <c r="M19" s="112"/>
      <c r="N19" s="112"/>
      <c r="O19" s="112"/>
      <c r="P19" s="112"/>
      <c r="Q19" s="112"/>
      <c r="R19" s="112"/>
      <c r="S19" s="112"/>
      <c r="T19" s="112"/>
      <c r="U19" s="112"/>
      <c r="V19" s="112"/>
      <c r="W19" s="112"/>
      <c r="X19" s="112"/>
      <c r="Y19" s="112"/>
      <c r="Z19" s="112"/>
    </row>
    <row r="20" spans="1:26" ht="16" thickBot="1" x14ac:dyDescent="0.4">
      <c r="A20" s="232" t="s">
        <v>12</v>
      </c>
      <c r="B20" s="231"/>
      <c r="C20" s="231"/>
      <c r="D20" s="231"/>
      <c r="E20" s="231"/>
      <c r="F20" s="231"/>
      <c r="G20" s="231"/>
      <c r="H20" s="231"/>
      <c r="I20" s="112"/>
      <c r="J20" s="112"/>
      <c r="K20" s="113"/>
      <c r="L20" s="112"/>
      <c r="M20" s="112"/>
      <c r="N20" s="117"/>
      <c r="O20" s="112"/>
      <c r="P20" s="112"/>
      <c r="Q20" s="112"/>
      <c r="R20" s="112"/>
      <c r="S20" s="112"/>
      <c r="T20" s="112"/>
      <c r="U20" s="112"/>
      <c r="V20" s="112"/>
      <c r="W20" s="112"/>
      <c r="X20" s="112"/>
      <c r="Y20" s="112"/>
      <c r="Z20" s="112"/>
    </row>
    <row r="21" spans="1:26" ht="15.5" x14ac:dyDescent="0.35">
      <c r="A21" s="125" t="s">
        <v>13</v>
      </c>
      <c r="B21" s="126" t="s">
        <v>14</v>
      </c>
      <c r="C21" s="126" t="s">
        <v>15</v>
      </c>
      <c r="D21" s="126" t="s">
        <v>16</v>
      </c>
      <c r="E21" s="126" t="s">
        <v>17</v>
      </c>
      <c r="F21" s="126" t="s">
        <v>18</v>
      </c>
      <c r="G21" s="126" t="s">
        <v>19</v>
      </c>
      <c r="H21" s="126" t="s">
        <v>20</v>
      </c>
      <c r="I21" s="117"/>
      <c r="J21" s="117"/>
      <c r="K21" s="127"/>
      <c r="L21" s="128"/>
      <c r="M21" s="117"/>
      <c r="N21" s="117"/>
      <c r="O21" s="117"/>
      <c r="P21" s="117"/>
      <c r="Q21" s="117"/>
      <c r="R21" s="117"/>
      <c r="S21" s="117"/>
      <c r="T21" s="117"/>
      <c r="U21" s="117"/>
      <c r="V21" s="117"/>
      <c r="W21" s="117"/>
      <c r="X21" s="117"/>
      <c r="Y21" s="117"/>
      <c r="Z21" s="117"/>
    </row>
    <row r="22" spans="1:26" ht="15.5" x14ac:dyDescent="0.35">
      <c r="A22" s="129" t="s">
        <v>68</v>
      </c>
      <c r="B22" s="130" t="s">
        <v>48</v>
      </c>
      <c r="C22" s="131">
        <v>1</v>
      </c>
      <c r="D22" s="130">
        <v>1</v>
      </c>
      <c r="E22" s="132">
        <f>20%*('Budget Details Breakdown'!$E$64-$E$28)</f>
        <v>42071720</v>
      </c>
      <c r="F22" s="133">
        <f t="shared" ref="F22:F25" si="0">E22*D22*C22</f>
        <v>42071720</v>
      </c>
      <c r="G22" s="134" t="s">
        <v>21</v>
      </c>
      <c r="H22" s="135" t="s">
        <v>49</v>
      </c>
      <c r="I22" s="117"/>
      <c r="J22" s="117"/>
      <c r="K22" s="127"/>
      <c r="L22" s="117"/>
      <c r="M22" s="117"/>
      <c r="N22" s="117"/>
      <c r="O22" s="117"/>
      <c r="P22" s="117"/>
      <c r="Q22" s="117"/>
      <c r="R22" s="117"/>
      <c r="S22" s="117"/>
      <c r="T22" s="117"/>
      <c r="U22" s="117"/>
      <c r="V22" s="117"/>
      <c r="W22" s="117"/>
      <c r="X22" s="117"/>
      <c r="Y22" s="117"/>
      <c r="Z22" s="117"/>
    </row>
    <row r="23" spans="1:26" ht="15.5" x14ac:dyDescent="0.35">
      <c r="A23" s="129" t="s">
        <v>69</v>
      </c>
      <c r="B23" s="130" t="s">
        <v>48</v>
      </c>
      <c r="C23" s="131">
        <v>1</v>
      </c>
      <c r="D23" s="130">
        <v>1</v>
      </c>
      <c r="E23" s="132">
        <f>20%*('Budget Details Breakdown'!$E$64-$E$28)</f>
        <v>42071720</v>
      </c>
      <c r="F23" s="133">
        <f t="shared" si="0"/>
        <v>42071720</v>
      </c>
      <c r="G23" s="134" t="s">
        <v>21</v>
      </c>
      <c r="H23" s="135" t="s">
        <v>49</v>
      </c>
      <c r="I23" s="117"/>
      <c r="J23" s="117"/>
      <c r="K23" s="127"/>
      <c r="L23" s="117"/>
      <c r="M23" s="117"/>
      <c r="N23" s="117"/>
      <c r="O23" s="117"/>
      <c r="P23" s="117"/>
      <c r="Q23" s="117"/>
      <c r="R23" s="117"/>
      <c r="S23" s="117"/>
      <c r="T23" s="117"/>
      <c r="U23" s="117"/>
      <c r="V23" s="117"/>
      <c r="W23" s="117"/>
      <c r="X23" s="117"/>
      <c r="Y23" s="117"/>
      <c r="Z23" s="117"/>
    </row>
    <row r="24" spans="1:26" ht="15.5" x14ac:dyDescent="0.35">
      <c r="A24" s="185" t="s">
        <v>70</v>
      </c>
      <c r="B24" s="186" t="s">
        <v>48</v>
      </c>
      <c r="C24" s="131">
        <v>1</v>
      </c>
      <c r="D24" s="130">
        <v>1</v>
      </c>
      <c r="E24" s="132">
        <f>20%*('Budget Details Breakdown'!$E$64-$E$28)</f>
        <v>42071720</v>
      </c>
      <c r="F24" s="133">
        <f t="shared" si="0"/>
        <v>42071720</v>
      </c>
      <c r="G24" s="134" t="s">
        <v>21</v>
      </c>
      <c r="H24" s="135" t="s">
        <v>49</v>
      </c>
      <c r="I24" s="117"/>
      <c r="J24" s="117"/>
      <c r="K24" s="127"/>
      <c r="L24" s="117"/>
      <c r="M24" s="117"/>
      <c r="N24" s="117"/>
      <c r="O24" s="117"/>
      <c r="P24" s="117"/>
      <c r="Q24" s="117"/>
      <c r="R24" s="117"/>
      <c r="S24" s="117"/>
      <c r="T24" s="117"/>
      <c r="U24" s="117"/>
      <c r="V24" s="117"/>
      <c r="W24" s="117"/>
      <c r="X24" s="117"/>
      <c r="Y24" s="117"/>
      <c r="Z24" s="117"/>
    </row>
    <row r="25" spans="1:26" ht="15.5" x14ac:dyDescent="0.35">
      <c r="A25" s="185" t="s">
        <v>71</v>
      </c>
      <c r="B25" s="186" t="s">
        <v>48</v>
      </c>
      <c r="C25" s="131">
        <v>1</v>
      </c>
      <c r="D25" s="130">
        <v>1</v>
      </c>
      <c r="E25" s="132">
        <f>40%*('Budget Details Breakdown'!$E$64-$E$28)</f>
        <v>84143440</v>
      </c>
      <c r="F25" s="133">
        <f t="shared" si="0"/>
        <v>84143440</v>
      </c>
      <c r="G25" s="134" t="s">
        <v>21</v>
      </c>
      <c r="H25" s="135" t="s">
        <v>49</v>
      </c>
      <c r="I25" s="117"/>
      <c r="J25" s="117"/>
      <c r="K25" s="127"/>
      <c r="L25" s="128"/>
      <c r="M25" s="117"/>
      <c r="N25" s="117"/>
      <c r="O25" s="117"/>
      <c r="P25" s="117"/>
      <c r="Q25" s="117"/>
      <c r="R25" s="117"/>
      <c r="S25" s="117"/>
      <c r="T25" s="117"/>
      <c r="U25" s="117"/>
      <c r="V25" s="117"/>
      <c r="W25" s="117"/>
      <c r="X25" s="117"/>
      <c r="Y25" s="117"/>
      <c r="Z25" s="117"/>
    </row>
    <row r="26" spans="1:26" s="25" customFormat="1" ht="13.5" thickBot="1" x14ac:dyDescent="0.35">
      <c r="A26" s="227" t="s">
        <v>31</v>
      </c>
      <c r="B26" s="227"/>
      <c r="C26" s="227"/>
      <c r="D26" s="227"/>
      <c r="E26" s="227"/>
      <c r="F26" s="227"/>
      <c r="G26" s="227"/>
      <c r="H26" s="227"/>
    </row>
    <row r="27" spans="1:26" s="25" customFormat="1" ht="13" x14ac:dyDescent="0.3">
      <c r="A27" s="50" t="s">
        <v>32</v>
      </c>
      <c r="B27" s="228" t="s">
        <v>33</v>
      </c>
      <c r="C27" s="229"/>
      <c r="D27" s="24" t="s">
        <v>15</v>
      </c>
      <c r="E27" s="24" t="s">
        <v>17</v>
      </c>
      <c r="F27" s="23" t="s">
        <v>18</v>
      </c>
      <c r="G27" s="23" t="s">
        <v>19</v>
      </c>
      <c r="H27" s="24" t="s">
        <v>20</v>
      </c>
    </row>
    <row r="28" spans="1:26" s="25" customFormat="1" ht="18" customHeight="1" x14ac:dyDescent="0.3">
      <c r="A28" s="61" t="s">
        <v>34</v>
      </c>
      <c r="B28" s="60"/>
      <c r="C28" s="189"/>
      <c r="D28" s="29">
        <v>1</v>
      </c>
      <c r="E28" s="67">
        <f>'Budget Details Breakdown'!F58</f>
        <v>69333592</v>
      </c>
      <c r="F28" s="58">
        <f>D28*E28</f>
        <v>69333592</v>
      </c>
      <c r="G28" s="38" t="s">
        <v>35</v>
      </c>
      <c r="H28" s="30"/>
      <c r="I28" s="88" t="e">
        <f>F28/#REF!</f>
        <v>#REF!</v>
      </c>
      <c r="J28" s="55"/>
    </row>
    <row r="29" spans="1:26" s="25" customFormat="1" ht="15.75" customHeight="1" x14ac:dyDescent="0.3">
      <c r="A29" s="184"/>
      <c r="B29" s="93"/>
      <c r="C29" s="189"/>
      <c r="D29" s="95"/>
      <c r="E29" s="57"/>
      <c r="F29" s="58"/>
      <c r="G29" s="38"/>
      <c r="H29" s="96"/>
      <c r="I29" s="88" t="e">
        <f>F29/#REF!</f>
        <v>#REF!</v>
      </c>
      <c r="J29" s="55"/>
    </row>
    <row r="30" spans="1:26" ht="15.5" x14ac:dyDescent="0.35">
      <c r="A30" s="136"/>
      <c r="B30" s="130"/>
      <c r="C30" s="188"/>
      <c r="D30" s="130"/>
      <c r="E30" s="132"/>
      <c r="F30" s="133"/>
      <c r="G30" s="134"/>
      <c r="H30" s="135"/>
      <c r="I30" s="117"/>
      <c r="J30" s="117"/>
      <c r="K30" s="127"/>
      <c r="L30" s="128"/>
      <c r="M30" s="117"/>
      <c r="N30" s="117"/>
      <c r="O30" s="117"/>
      <c r="P30" s="117"/>
      <c r="Q30" s="117"/>
      <c r="R30" s="117"/>
      <c r="S30" s="117"/>
      <c r="T30" s="117"/>
      <c r="U30" s="117"/>
      <c r="V30" s="117"/>
      <c r="W30" s="117"/>
      <c r="X30" s="117"/>
      <c r="Y30" s="117"/>
      <c r="Z30" s="117"/>
    </row>
    <row r="31" spans="1:26" ht="16" thickBot="1" x14ac:dyDescent="0.4">
      <c r="A31" s="137" t="s">
        <v>22</v>
      </c>
      <c r="B31" s="138"/>
      <c r="C31" s="139"/>
      <c r="D31" s="138"/>
      <c r="E31" s="139"/>
      <c r="F31" s="140">
        <f>SUM(F22:F30)</f>
        <v>279692192</v>
      </c>
      <c r="G31" s="141"/>
      <c r="H31" s="142"/>
      <c r="I31" s="143" t="e">
        <f>F31/A18</f>
        <v>#DIV/0!</v>
      </c>
      <c r="J31" s="144" t="e">
        <f>F31/L25</f>
        <v>#DIV/0!</v>
      </c>
      <c r="K31" s="145"/>
      <c r="L31" s="117"/>
      <c r="M31" s="117"/>
      <c r="N31" s="117"/>
      <c r="O31" s="117"/>
      <c r="P31" s="117"/>
      <c r="Q31" s="117"/>
      <c r="R31" s="117"/>
      <c r="S31" s="117"/>
      <c r="T31" s="117"/>
      <c r="U31" s="117"/>
      <c r="V31" s="117"/>
      <c r="W31" s="117"/>
      <c r="X31" s="117"/>
      <c r="Y31" s="117"/>
      <c r="Z31" s="117"/>
    </row>
    <row r="32" spans="1:26" ht="15.5" x14ac:dyDescent="0.35">
      <c r="A32" s="146"/>
      <c r="B32" s="147"/>
      <c r="C32" s="148"/>
      <c r="D32" s="147"/>
      <c r="E32" s="148"/>
      <c r="F32" s="149"/>
      <c r="G32" s="150"/>
      <c r="H32" s="151"/>
      <c r="I32" s="117"/>
      <c r="J32" s="117"/>
      <c r="K32" s="127"/>
      <c r="L32" s="117"/>
      <c r="M32" s="117"/>
      <c r="N32" s="117"/>
      <c r="O32" s="117"/>
      <c r="P32" s="117"/>
      <c r="Q32" s="117"/>
      <c r="R32" s="117"/>
      <c r="S32" s="117"/>
      <c r="T32" s="117"/>
      <c r="U32" s="117"/>
      <c r="V32" s="117"/>
      <c r="W32" s="117"/>
      <c r="X32" s="117"/>
      <c r="Y32" s="117"/>
      <c r="Z32" s="117"/>
    </row>
    <row r="33" spans="1:26" ht="15.5" x14ac:dyDescent="0.35">
      <c r="A33" s="103" t="s">
        <v>58</v>
      </c>
      <c r="B33" s="103"/>
      <c r="C33" s="152"/>
      <c r="D33" s="152"/>
      <c r="E33" s="153"/>
      <c r="F33" s="154"/>
      <c r="G33" s="152"/>
      <c r="H33" s="152"/>
      <c r="K33" s="103"/>
    </row>
    <row r="34" spans="1:26" ht="16" thickBot="1" x14ac:dyDescent="0.4">
      <c r="A34" s="152"/>
      <c r="B34" s="152"/>
      <c r="C34" s="152"/>
      <c r="D34" s="152"/>
      <c r="E34" s="152"/>
      <c r="F34" s="154"/>
      <c r="G34" s="152"/>
      <c r="H34" s="152"/>
      <c r="J34" s="155" t="e">
        <f>J31+#REF!+#REF!+#REF!+#REF!</f>
        <v>#DIV/0!</v>
      </c>
      <c r="K34" s="156"/>
    </row>
    <row r="35" spans="1:26" ht="15.5" x14ac:dyDescent="0.35">
      <c r="A35" s="157" t="s">
        <v>36</v>
      </c>
      <c r="B35" s="158"/>
      <c r="C35" s="159"/>
      <c r="D35" s="160"/>
      <c r="E35" s="161">
        <f>F31</f>
        <v>279692192</v>
      </c>
      <c r="F35" s="154"/>
      <c r="G35" s="152"/>
      <c r="H35" s="152"/>
      <c r="I35" s="162" t="e">
        <f>I31+#REF!+#REF!+#REF!+#REF!</f>
        <v>#DIV/0!</v>
      </c>
      <c r="K35" s="103"/>
    </row>
    <row r="36" spans="1:26" ht="15.5" x14ac:dyDescent="0.35">
      <c r="E36" s="163">
        <f>E35/16890</f>
        <v>16559.632445233867</v>
      </c>
      <c r="F36" s="164"/>
      <c r="K36" s="103"/>
    </row>
    <row r="37" spans="1:26" ht="15.5" x14ac:dyDescent="0.35">
      <c r="F37" s="165"/>
      <c r="K37" s="103"/>
    </row>
    <row r="38" spans="1:26" ht="15.5" x14ac:dyDescent="0.35">
      <c r="A38" s="166"/>
      <c r="K38" s="103"/>
    </row>
    <row r="39" spans="1:26" ht="15.5" x14ac:dyDescent="0.35">
      <c r="A39" s="167" t="s">
        <v>37</v>
      </c>
      <c r="B39" s="168"/>
      <c r="C39" s="169"/>
      <c r="D39" s="169"/>
      <c r="E39" s="169"/>
      <c r="F39" s="170"/>
      <c r="G39" s="171"/>
      <c r="H39" s="172"/>
      <c r="I39" s="152"/>
      <c r="J39" s="152"/>
      <c r="K39" s="173"/>
      <c r="L39" s="152"/>
      <c r="M39" s="152"/>
      <c r="N39" s="152"/>
      <c r="O39" s="152"/>
      <c r="P39" s="152"/>
      <c r="Q39" s="152"/>
      <c r="R39" s="152"/>
      <c r="S39" s="152"/>
      <c r="T39" s="152"/>
      <c r="U39" s="152"/>
      <c r="V39" s="152"/>
      <c r="W39" s="152"/>
      <c r="X39" s="152"/>
      <c r="Y39" s="152"/>
      <c r="Z39" s="152"/>
    </row>
    <row r="40" spans="1:26" ht="15.5" x14ac:dyDescent="0.35">
      <c r="A40" s="174" t="s">
        <v>38</v>
      </c>
      <c r="B40" s="152"/>
      <c r="C40" s="169"/>
      <c r="D40" s="169"/>
      <c r="E40" s="169"/>
      <c r="F40" s="175"/>
      <c r="G40" s="169"/>
      <c r="H40" s="169"/>
      <c r="I40" s="152"/>
      <c r="J40" s="152"/>
      <c r="K40" s="173"/>
      <c r="L40" s="152"/>
      <c r="M40" s="152"/>
      <c r="N40" s="152"/>
      <c r="O40" s="152"/>
      <c r="P40" s="152"/>
      <c r="Q40" s="152"/>
      <c r="R40" s="152"/>
      <c r="S40" s="152"/>
      <c r="T40" s="152"/>
      <c r="U40" s="152"/>
      <c r="V40" s="152"/>
      <c r="W40" s="152"/>
      <c r="X40" s="152"/>
      <c r="Y40" s="152"/>
      <c r="Z40" s="152"/>
    </row>
    <row r="41" spans="1:26" ht="15.5" x14ac:dyDescent="0.35">
      <c r="A41" s="174" t="s">
        <v>39</v>
      </c>
      <c r="B41" s="152"/>
      <c r="C41" s="169"/>
      <c r="D41" s="169"/>
      <c r="E41" s="169"/>
      <c r="F41" s="176"/>
      <c r="G41" s="169"/>
      <c r="H41" s="169"/>
      <c r="I41" s="152"/>
      <c r="J41" s="152"/>
      <c r="K41" s="173"/>
      <c r="L41" s="152"/>
      <c r="M41" s="152"/>
      <c r="N41" s="152"/>
      <c r="O41" s="152"/>
      <c r="P41" s="152"/>
      <c r="Q41" s="152"/>
      <c r="R41" s="152"/>
      <c r="S41" s="152"/>
      <c r="T41" s="152"/>
      <c r="U41" s="152"/>
      <c r="V41" s="152"/>
      <c r="W41" s="152"/>
      <c r="X41" s="152"/>
      <c r="Y41" s="152"/>
      <c r="Z41" s="152"/>
    </row>
    <row r="42" spans="1:26" ht="15.5" x14ac:dyDescent="0.35">
      <c r="A42" s="174" t="s">
        <v>50</v>
      </c>
      <c r="B42" s="152"/>
      <c r="C42" s="169"/>
      <c r="D42" s="169"/>
      <c r="E42" s="169"/>
      <c r="F42" s="175"/>
      <c r="G42" s="169"/>
      <c r="H42" s="169"/>
      <c r="I42" s="152"/>
      <c r="J42" s="152"/>
      <c r="K42" s="173"/>
      <c r="L42" s="152"/>
      <c r="M42" s="152"/>
      <c r="N42" s="152"/>
      <c r="O42" s="152"/>
      <c r="P42" s="152"/>
      <c r="Q42" s="152"/>
      <c r="R42" s="152"/>
      <c r="S42" s="152"/>
      <c r="T42" s="152"/>
      <c r="U42" s="152"/>
      <c r="V42" s="152"/>
      <c r="W42" s="152"/>
      <c r="X42" s="152"/>
      <c r="Y42" s="152"/>
      <c r="Z42" s="152"/>
    </row>
    <row r="43" spans="1:26" ht="15.5" x14ac:dyDescent="0.35">
      <c r="A43" s="169" t="s">
        <v>51</v>
      </c>
      <c r="B43" s="152"/>
      <c r="C43" s="169"/>
      <c r="D43" s="169"/>
      <c r="E43" s="169"/>
      <c r="F43" s="169"/>
      <c r="G43" s="169"/>
      <c r="H43" s="169"/>
      <c r="I43" s="152"/>
      <c r="J43" s="152"/>
      <c r="K43" s="173"/>
      <c r="L43" s="152"/>
      <c r="M43" s="152"/>
      <c r="N43" s="152"/>
      <c r="O43" s="152"/>
      <c r="P43" s="152"/>
      <c r="Q43" s="152"/>
      <c r="R43" s="152"/>
      <c r="S43" s="152"/>
      <c r="T43" s="152"/>
      <c r="U43" s="152"/>
      <c r="V43" s="152"/>
      <c r="W43" s="152"/>
      <c r="X43" s="152"/>
      <c r="Y43" s="152"/>
      <c r="Z43" s="152"/>
    </row>
    <row r="44" spans="1:26" ht="15.5" x14ac:dyDescent="0.35">
      <c r="A44" s="177" t="s">
        <v>42</v>
      </c>
      <c r="B44" s="152"/>
      <c r="C44" s="169"/>
      <c r="D44" s="169"/>
      <c r="E44" s="169"/>
      <c r="F44" s="169"/>
      <c r="G44" s="169"/>
      <c r="H44" s="169"/>
      <c r="I44" s="152"/>
      <c r="J44" s="152"/>
      <c r="K44" s="173"/>
      <c r="L44" s="152"/>
      <c r="M44" s="152"/>
      <c r="N44" s="152"/>
      <c r="O44" s="152"/>
      <c r="P44" s="152"/>
      <c r="Q44" s="152"/>
      <c r="R44" s="152"/>
      <c r="S44" s="152"/>
      <c r="T44" s="152"/>
      <c r="U44" s="152"/>
      <c r="V44" s="152"/>
      <c r="W44" s="152"/>
      <c r="X44" s="152"/>
      <c r="Y44" s="152"/>
      <c r="Z44" s="152"/>
    </row>
    <row r="45" spans="1:26" ht="15.5" x14ac:dyDescent="0.35">
      <c r="A45" s="169"/>
      <c r="B45" s="178"/>
      <c r="C45" s="169"/>
      <c r="D45" s="169"/>
      <c r="E45" s="169"/>
      <c r="F45" s="169"/>
      <c r="G45" s="169"/>
      <c r="H45" s="169"/>
      <c r="I45" s="152"/>
      <c r="J45" s="152"/>
      <c r="K45" s="173"/>
      <c r="L45" s="152"/>
      <c r="M45" s="152"/>
      <c r="N45" s="152"/>
      <c r="O45" s="152"/>
      <c r="P45" s="152"/>
      <c r="Q45" s="152"/>
      <c r="R45" s="152"/>
      <c r="S45" s="152"/>
      <c r="T45" s="152"/>
      <c r="U45" s="152"/>
      <c r="V45" s="152"/>
      <c r="W45" s="152"/>
      <c r="X45" s="152"/>
      <c r="Y45" s="152"/>
      <c r="Z45" s="152"/>
    </row>
    <row r="46" spans="1:26" ht="15.5" x14ac:dyDescent="0.35">
      <c r="A46" s="179" t="s">
        <v>43</v>
      </c>
      <c r="B46" s="169"/>
      <c r="C46" s="187" t="s">
        <v>52</v>
      </c>
      <c r="D46" s="169"/>
      <c r="E46" s="169"/>
      <c r="F46" s="169"/>
      <c r="G46" s="152"/>
      <c r="H46" s="169"/>
      <c r="I46" s="152"/>
      <c r="J46" s="152"/>
      <c r="K46" s="173"/>
      <c r="L46" s="152"/>
      <c r="M46" s="152"/>
      <c r="N46" s="152"/>
      <c r="O46" s="152"/>
      <c r="P46" s="152"/>
      <c r="Q46" s="152"/>
      <c r="R46" s="152"/>
      <c r="S46" s="152"/>
      <c r="T46" s="152"/>
      <c r="U46" s="152"/>
      <c r="V46" s="152"/>
      <c r="W46" s="152"/>
      <c r="X46" s="152"/>
      <c r="Y46" s="152"/>
      <c r="Z46" s="152"/>
    </row>
    <row r="47" spans="1:26" ht="15.5" x14ac:dyDescent="0.35">
      <c r="A47" s="179"/>
      <c r="B47" s="180"/>
      <c r="C47" s="181"/>
      <c r="D47" s="180"/>
      <c r="E47" s="180"/>
      <c r="F47" s="169"/>
      <c r="G47" s="152"/>
      <c r="H47" s="169"/>
      <c r="I47" s="152"/>
      <c r="J47" s="152"/>
      <c r="K47" s="173"/>
      <c r="L47" s="152"/>
      <c r="M47" s="152"/>
      <c r="N47" s="152"/>
      <c r="O47" s="152"/>
      <c r="P47" s="152"/>
      <c r="Q47" s="152"/>
      <c r="R47" s="152"/>
      <c r="S47" s="152"/>
      <c r="T47" s="152"/>
      <c r="U47" s="152"/>
      <c r="V47" s="152"/>
      <c r="W47" s="152"/>
      <c r="X47" s="152"/>
      <c r="Y47" s="152"/>
      <c r="Z47" s="152"/>
    </row>
    <row r="48" spans="1:26" ht="15.5" x14ac:dyDescent="0.35">
      <c r="A48" s="179" t="s">
        <v>45</v>
      </c>
      <c r="B48" s="169"/>
      <c r="C48" s="187" t="s">
        <v>57</v>
      </c>
      <c r="D48" s="169"/>
      <c r="E48" s="169"/>
      <c r="F48" s="169"/>
      <c r="G48" s="152"/>
      <c r="H48" s="169"/>
      <c r="I48" s="152"/>
      <c r="J48" s="152"/>
      <c r="K48" s="173"/>
      <c r="L48" s="152"/>
      <c r="M48" s="152"/>
      <c r="N48" s="152"/>
      <c r="O48" s="152"/>
      <c r="P48" s="152"/>
      <c r="Q48" s="152"/>
      <c r="R48" s="152"/>
      <c r="S48" s="152"/>
      <c r="T48" s="152"/>
      <c r="U48" s="152"/>
      <c r="V48" s="152"/>
      <c r="W48" s="152"/>
      <c r="X48" s="152"/>
      <c r="Y48" s="152"/>
      <c r="Z48" s="152"/>
    </row>
    <row r="49" spans="1:26" ht="15.5" x14ac:dyDescent="0.35">
      <c r="A49" s="179"/>
      <c r="B49" s="169"/>
      <c r="D49" s="169"/>
      <c r="E49" s="169"/>
      <c r="F49" s="169"/>
      <c r="G49" s="152"/>
      <c r="H49" s="169"/>
      <c r="I49" s="152"/>
      <c r="J49" s="152"/>
      <c r="K49" s="173"/>
      <c r="L49" s="152"/>
      <c r="M49" s="152"/>
      <c r="N49" s="152"/>
      <c r="O49" s="152"/>
      <c r="P49" s="152"/>
      <c r="Q49" s="152"/>
      <c r="R49" s="152"/>
      <c r="S49" s="152"/>
      <c r="T49" s="152"/>
      <c r="U49" s="152"/>
      <c r="V49" s="152"/>
      <c r="W49" s="152"/>
      <c r="X49" s="152"/>
      <c r="Y49" s="152"/>
      <c r="Z49" s="152"/>
    </row>
    <row r="50" spans="1:26" ht="15.5" x14ac:dyDescent="0.35">
      <c r="A50" s="179" t="s">
        <v>46</v>
      </c>
      <c r="B50" s="169"/>
      <c r="C50" s="179" t="s">
        <v>52</v>
      </c>
      <c r="D50" s="169"/>
      <c r="E50" s="169"/>
      <c r="F50" s="169"/>
      <c r="G50" s="152"/>
      <c r="H50" s="169"/>
      <c r="I50" s="152"/>
      <c r="J50" s="152"/>
      <c r="K50" s="173"/>
      <c r="L50" s="152"/>
      <c r="M50" s="152"/>
      <c r="N50" s="152"/>
      <c r="O50" s="152"/>
      <c r="P50" s="152"/>
      <c r="Q50" s="152"/>
      <c r="R50" s="152"/>
      <c r="S50" s="152"/>
      <c r="T50" s="152"/>
      <c r="U50" s="152"/>
      <c r="V50" s="152"/>
      <c r="W50" s="152"/>
      <c r="X50" s="152"/>
      <c r="Y50" s="152"/>
      <c r="Z50" s="152"/>
    </row>
    <row r="51" spans="1:26" ht="15.5" x14ac:dyDescent="0.35">
      <c r="A51" s="152"/>
      <c r="B51" s="169"/>
      <c r="C51" s="182"/>
      <c r="D51" s="169"/>
      <c r="E51" s="169"/>
      <c r="F51" s="169"/>
      <c r="G51" s="169"/>
      <c r="H51" s="169"/>
      <c r="I51" s="169"/>
      <c r="J51" s="152"/>
      <c r="K51" s="173"/>
      <c r="L51" s="152"/>
      <c r="M51" s="152"/>
      <c r="N51" s="152"/>
      <c r="O51" s="152"/>
      <c r="P51" s="152"/>
      <c r="Q51" s="152"/>
      <c r="R51" s="152"/>
      <c r="S51" s="152"/>
      <c r="T51" s="152"/>
      <c r="U51" s="152"/>
      <c r="V51" s="152"/>
      <c r="W51" s="152"/>
      <c r="X51" s="152"/>
      <c r="Y51" s="152"/>
      <c r="Z51" s="152"/>
    </row>
    <row r="52" spans="1:26" ht="15.5" x14ac:dyDescent="0.35">
      <c r="A52" s="152"/>
      <c r="B52" s="152"/>
      <c r="C52" s="152"/>
      <c r="D52" s="152"/>
      <c r="E52" s="152"/>
      <c r="F52" s="154"/>
      <c r="G52" s="152"/>
      <c r="H52" s="152"/>
      <c r="I52" s="152"/>
      <c r="J52" s="152"/>
      <c r="K52" s="173"/>
      <c r="L52" s="152"/>
      <c r="M52" s="152"/>
      <c r="N52" s="152"/>
      <c r="O52" s="152"/>
      <c r="P52" s="152"/>
      <c r="Q52" s="152"/>
      <c r="R52" s="152"/>
      <c r="S52" s="152"/>
      <c r="T52" s="152"/>
      <c r="U52" s="152"/>
      <c r="V52" s="152"/>
      <c r="W52" s="152"/>
      <c r="X52" s="152"/>
      <c r="Y52" s="152"/>
      <c r="Z52" s="152"/>
    </row>
    <row r="53" spans="1:26" ht="15.5" x14ac:dyDescent="0.35">
      <c r="K53" s="103"/>
    </row>
    <row r="54" spans="1:26" ht="15.5" x14ac:dyDescent="0.35">
      <c r="K54" s="103"/>
    </row>
    <row r="55" spans="1:26" ht="15.5" x14ac:dyDescent="0.35">
      <c r="K55" s="103"/>
    </row>
    <row r="56" spans="1:26" ht="15.5" x14ac:dyDescent="0.35">
      <c r="K56" s="103"/>
    </row>
    <row r="57" spans="1:26" ht="15.5" x14ac:dyDescent="0.35">
      <c r="K57" s="103"/>
    </row>
    <row r="58" spans="1:26" ht="15.5" x14ac:dyDescent="0.35">
      <c r="K58" s="103"/>
    </row>
    <row r="59" spans="1:26" ht="15.5" x14ac:dyDescent="0.35">
      <c r="K59" s="103"/>
    </row>
    <row r="60" spans="1:26" ht="15.5" x14ac:dyDescent="0.35">
      <c r="K60" s="103"/>
    </row>
    <row r="61" spans="1:26" ht="15.5" x14ac:dyDescent="0.35">
      <c r="K61" s="103"/>
    </row>
    <row r="62" spans="1:26" ht="15.5" x14ac:dyDescent="0.35">
      <c r="K62" s="103"/>
    </row>
    <row r="63" spans="1:26" ht="15.5" x14ac:dyDescent="0.35">
      <c r="K63" s="103"/>
    </row>
    <row r="64" spans="1:26" ht="15.5" x14ac:dyDescent="0.35">
      <c r="K64" s="103"/>
    </row>
    <row r="65" spans="11:11" ht="15.5" x14ac:dyDescent="0.35">
      <c r="K65" s="103"/>
    </row>
    <row r="66" spans="11:11" ht="15.5" x14ac:dyDescent="0.35">
      <c r="K66" s="103"/>
    </row>
    <row r="67" spans="11:11" ht="15.5" x14ac:dyDescent="0.35">
      <c r="K67" s="103"/>
    </row>
    <row r="68" spans="11:11" ht="15.5" x14ac:dyDescent="0.35">
      <c r="K68" s="103"/>
    </row>
    <row r="69" spans="11:11" ht="15.5" x14ac:dyDescent="0.35">
      <c r="K69" s="103"/>
    </row>
    <row r="70" spans="11:11" ht="15.5" x14ac:dyDescent="0.35">
      <c r="K70" s="103"/>
    </row>
    <row r="71" spans="11:11" ht="15.5" x14ac:dyDescent="0.35">
      <c r="K71" s="103"/>
    </row>
    <row r="72" spans="11:11" ht="15.5" x14ac:dyDescent="0.35">
      <c r="K72" s="103"/>
    </row>
    <row r="73" spans="11:11" ht="15.5" x14ac:dyDescent="0.35">
      <c r="K73" s="103"/>
    </row>
    <row r="74" spans="11:11" ht="15.5" x14ac:dyDescent="0.35">
      <c r="K74" s="103"/>
    </row>
    <row r="75" spans="11:11" ht="15.5" x14ac:dyDescent="0.35">
      <c r="K75" s="103"/>
    </row>
    <row r="76" spans="11:11" ht="15.5" x14ac:dyDescent="0.35">
      <c r="K76" s="103"/>
    </row>
    <row r="77" spans="11:11" ht="15.5" x14ac:dyDescent="0.35">
      <c r="K77" s="103"/>
    </row>
    <row r="78" spans="11:11" ht="15.5" x14ac:dyDescent="0.35">
      <c r="K78" s="103"/>
    </row>
    <row r="79" spans="11:11" ht="15.5" x14ac:dyDescent="0.35">
      <c r="K79" s="103"/>
    </row>
    <row r="80" spans="11:11" ht="15.5" x14ac:dyDescent="0.35">
      <c r="K80" s="103"/>
    </row>
    <row r="81" spans="11:11" ht="15.5" x14ac:dyDescent="0.35">
      <c r="K81" s="103"/>
    </row>
    <row r="82" spans="11:11" ht="15.5" x14ac:dyDescent="0.35">
      <c r="K82" s="103"/>
    </row>
    <row r="83" spans="11:11" ht="15.5" x14ac:dyDescent="0.35">
      <c r="K83" s="103"/>
    </row>
    <row r="84" spans="11:11" ht="15.5" x14ac:dyDescent="0.35">
      <c r="K84" s="103"/>
    </row>
    <row r="85" spans="11:11" ht="15.5" x14ac:dyDescent="0.35">
      <c r="K85" s="103"/>
    </row>
    <row r="86" spans="11:11" ht="15.5" x14ac:dyDescent="0.35">
      <c r="K86" s="103"/>
    </row>
    <row r="87" spans="11:11" ht="15.5" x14ac:dyDescent="0.35">
      <c r="K87" s="103"/>
    </row>
    <row r="88" spans="11:11" ht="15.5" x14ac:dyDescent="0.35">
      <c r="K88" s="103"/>
    </row>
    <row r="89" spans="11:11" ht="15.5" x14ac:dyDescent="0.35">
      <c r="K89" s="103"/>
    </row>
    <row r="90" spans="11:11" ht="15.5" x14ac:dyDescent="0.35">
      <c r="K90" s="103"/>
    </row>
    <row r="91" spans="11:11" ht="15.5" x14ac:dyDescent="0.35">
      <c r="K91" s="103"/>
    </row>
    <row r="92" spans="11:11" ht="15.5" x14ac:dyDescent="0.35">
      <c r="K92" s="103"/>
    </row>
    <row r="93" spans="11:11" ht="15.5" x14ac:dyDescent="0.35">
      <c r="K93" s="103"/>
    </row>
    <row r="94" spans="11:11" ht="15.5" x14ac:dyDescent="0.35">
      <c r="K94" s="103"/>
    </row>
    <row r="95" spans="11:11" ht="15.5" x14ac:dyDescent="0.35">
      <c r="K95" s="103"/>
    </row>
    <row r="96" spans="11:11" ht="15.5" x14ac:dyDescent="0.35">
      <c r="K96" s="103"/>
    </row>
    <row r="97" spans="11:11" ht="15.5" x14ac:dyDescent="0.35">
      <c r="K97" s="103"/>
    </row>
    <row r="98" spans="11:11" ht="15.5" x14ac:dyDescent="0.35">
      <c r="K98" s="103"/>
    </row>
    <row r="99" spans="11:11" ht="15.5" x14ac:dyDescent="0.35">
      <c r="K99" s="103"/>
    </row>
    <row r="100" spans="11:11" ht="15.5" x14ac:dyDescent="0.35">
      <c r="K100" s="103"/>
    </row>
    <row r="101" spans="11:11" ht="15.5" x14ac:dyDescent="0.35">
      <c r="K101" s="103"/>
    </row>
    <row r="102" spans="11:11" ht="15.5" x14ac:dyDescent="0.35">
      <c r="K102" s="103"/>
    </row>
    <row r="103" spans="11:11" ht="15.5" x14ac:dyDescent="0.35">
      <c r="K103" s="103"/>
    </row>
    <row r="104" spans="11:11" ht="15.5" x14ac:dyDescent="0.35">
      <c r="K104" s="103"/>
    </row>
    <row r="105" spans="11:11" ht="15.5" x14ac:dyDescent="0.35">
      <c r="K105" s="103"/>
    </row>
    <row r="106" spans="11:11" ht="15.5" x14ac:dyDescent="0.35">
      <c r="K106" s="103"/>
    </row>
    <row r="107" spans="11:11" ht="15.5" x14ac:dyDescent="0.35">
      <c r="K107" s="103"/>
    </row>
    <row r="108" spans="11:11" ht="15.5" x14ac:dyDescent="0.35">
      <c r="K108" s="103"/>
    </row>
    <row r="109" spans="11:11" ht="15.5" x14ac:dyDescent="0.35">
      <c r="K109" s="103"/>
    </row>
    <row r="110" spans="11:11" ht="15.5" x14ac:dyDescent="0.35">
      <c r="K110" s="103"/>
    </row>
    <row r="111" spans="11:11" ht="15.5" x14ac:dyDescent="0.35">
      <c r="K111" s="103"/>
    </row>
    <row r="112" spans="11:11" ht="15.5" x14ac:dyDescent="0.35">
      <c r="K112" s="103"/>
    </row>
    <row r="113" spans="11:11" ht="15.5" x14ac:dyDescent="0.35">
      <c r="K113" s="103"/>
    </row>
    <row r="114" spans="11:11" ht="15.5" x14ac:dyDescent="0.35">
      <c r="K114" s="103"/>
    </row>
    <row r="115" spans="11:11" ht="15.5" x14ac:dyDescent="0.35">
      <c r="K115" s="103"/>
    </row>
    <row r="116" spans="11:11" ht="15.5" x14ac:dyDescent="0.35">
      <c r="K116" s="103"/>
    </row>
    <row r="117" spans="11:11" ht="15.5" x14ac:dyDescent="0.35">
      <c r="K117" s="103"/>
    </row>
    <row r="118" spans="11:11" ht="15.5" x14ac:dyDescent="0.35">
      <c r="K118" s="103"/>
    </row>
    <row r="119" spans="11:11" ht="15.5" x14ac:dyDescent="0.35">
      <c r="K119" s="103"/>
    </row>
    <row r="120" spans="11:11" ht="15.5" x14ac:dyDescent="0.35">
      <c r="K120" s="103"/>
    </row>
    <row r="121" spans="11:11" ht="15.5" x14ac:dyDescent="0.35">
      <c r="K121" s="103"/>
    </row>
    <row r="122" spans="11:11" ht="15.5" x14ac:dyDescent="0.35">
      <c r="K122" s="103"/>
    </row>
    <row r="123" spans="11:11" ht="15.5" x14ac:dyDescent="0.35">
      <c r="K123" s="103"/>
    </row>
    <row r="124" spans="11:11" ht="15.5" x14ac:dyDescent="0.35">
      <c r="K124" s="103"/>
    </row>
    <row r="125" spans="11:11" ht="15.5" x14ac:dyDescent="0.35">
      <c r="K125" s="103"/>
    </row>
    <row r="126" spans="11:11" ht="15.5" x14ac:dyDescent="0.35">
      <c r="K126" s="103"/>
    </row>
    <row r="127" spans="11:11" ht="15.5" x14ac:dyDescent="0.35">
      <c r="K127" s="103"/>
    </row>
    <row r="128" spans="11:11" ht="15.5" x14ac:dyDescent="0.35">
      <c r="K128" s="103"/>
    </row>
    <row r="129" spans="11:11" ht="15.5" x14ac:dyDescent="0.35">
      <c r="K129" s="103"/>
    </row>
    <row r="130" spans="11:11" ht="15.5" x14ac:dyDescent="0.35">
      <c r="K130" s="103"/>
    </row>
    <row r="131" spans="11:11" ht="15.5" x14ac:dyDescent="0.35">
      <c r="K131" s="103"/>
    </row>
    <row r="132" spans="11:11" ht="15.5" x14ac:dyDescent="0.35">
      <c r="K132" s="103"/>
    </row>
    <row r="133" spans="11:11" ht="15.5" x14ac:dyDescent="0.35">
      <c r="K133" s="103"/>
    </row>
    <row r="134" spans="11:11" ht="15.5" x14ac:dyDescent="0.35">
      <c r="K134" s="103"/>
    </row>
    <row r="135" spans="11:11" ht="15.5" x14ac:dyDescent="0.35">
      <c r="K135" s="103"/>
    </row>
    <row r="136" spans="11:11" ht="15.5" x14ac:dyDescent="0.35">
      <c r="K136" s="103"/>
    </row>
    <row r="137" spans="11:11" ht="15.5" x14ac:dyDescent="0.35">
      <c r="K137" s="103"/>
    </row>
    <row r="138" spans="11:11" ht="15.5" x14ac:dyDescent="0.35">
      <c r="K138" s="103"/>
    </row>
    <row r="139" spans="11:11" ht="15.5" x14ac:dyDescent="0.35">
      <c r="K139" s="103"/>
    </row>
    <row r="140" spans="11:11" ht="15.5" x14ac:dyDescent="0.35">
      <c r="K140" s="103"/>
    </row>
    <row r="141" spans="11:11" ht="15.5" x14ac:dyDescent="0.35">
      <c r="K141" s="103"/>
    </row>
    <row r="142" spans="11:11" ht="15.5" x14ac:dyDescent="0.35">
      <c r="K142" s="103"/>
    </row>
    <row r="143" spans="11:11" ht="15.5" x14ac:dyDescent="0.35">
      <c r="K143" s="103"/>
    </row>
    <row r="144" spans="11:11" ht="15.5" x14ac:dyDescent="0.35">
      <c r="K144" s="103"/>
    </row>
    <row r="145" spans="11:11" ht="15.5" x14ac:dyDescent="0.35">
      <c r="K145" s="103"/>
    </row>
    <row r="146" spans="11:11" ht="15.5" x14ac:dyDescent="0.35">
      <c r="K146" s="103"/>
    </row>
    <row r="147" spans="11:11" ht="15.5" x14ac:dyDescent="0.35">
      <c r="K147" s="103"/>
    </row>
    <row r="148" spans="11:11" ht="15.5" x14ac:dyDescent="0.35">
      <c r="K148" s="103"/>
    </row>
    <row r="149" spans="11:11" ht="15.5" x14ac:dyDescent="0.35">
      <c r="K149" s="103"/>
    </row>
    <row r="150" spans="11:11" ht="15.5" x14ac:dyDescent="0.35">
      <c r="K150" s="103"/>
    </row>
    <row r="151" spans="11:11" ht="15.5" x14ac:dyDescent="0.35">
      <c r="K151" s="103"/>
    </row>
    <row r="152" spans="11:11" ht="15.5" x14ac:dyDescent="0.35">
      <c r="K152" s="103"/>
    </row>
    <row r="153" spans="11:11" ht="15.5" x14ac:dyDescent="0.35">
      <c r="K153" s="103"/>
    </row>
    <row r="154" spans="11:11" ht="15.5" x14ac:dyDescent="0.35">
      <c r="K154" s="103"/>
    </row>
    <row r="155" spans="11:11" ht="15.5" x14ac:dyDescent="0.35">
      <c r="K155" s="103"/>
    </row>
    <row r="156" spans="11:11" ht="15.5" x14ac:dyDescent="0.35">
      <c r="K156" s="103"/>
    </row>
    <row r="157" spans="11:11" ht="15.5" x14ac:dyDescent="0.35">
      <c r="K157" s="103"/>
    </row>
    <row r="158" spans="11:11" ht="15.5" x14ac:dyDescent="0.35">
      <c r="K158" s="103"/>
    </row>
    <row r="159" spans="11:11" ht="15.5" x14ac:dyDescent="0.35">
      <c r="K159" s="103"/>
    </row>
    <row r="160" spans="11:11" ht="15.5" x14ac:dyDescent="0.35">
      <c r="K160" s="103"/>
    </row>
    <row r="161" spans="11:11" ht="15.5" x14ac:dyDescent="0.35">
      <c r="K161" s="103"/>
    </row>
    <row r="162" spans="11:11" ht="15.5" x14ac:dyDescent="0.35">
      <c r="K162" s="103"/>
    </row>
    <row r="163" spans="11:11" ht="15.5" x14ac:dyDescent="0.35">
      <c r="K163" s="103"/>
    </row>
    <row r="164" spans="11:11" ht="15.5" x14ac:dyDescent="0.35">
      <c r="K164" s="103"/>
    </row>
    <row r="165" spans="11:11" ht="15.5" x14ac:dyDescent="0.35">
      <c r="K165" s="103"/>
    </row>
    <row r="166" spans="11:11" ht="15.5" x14ac:dyDescent="0.35">
      <c r="K166" s="103"/>
    </row>
    <row r="167" spans="11:11" ht="15.5" x14ac:dyDescent="0.35">
      <c r="K167" s="103"/>
    </row>
    <row r="168" spans="11:11" ht="15.5" x14ac:dyDescent="0.35">
      <c r="K168" s="103"/>
    </row>
    <row r="169" spans="11:11" ht="15.5" x14ac:dyDescent="0.35">
      <c r="K169" s="103"/>
    </row>
    <row r="170" spans="11:11" ht="15.5" x14ac:dyDescent="0.35">
      <c r="K170" s="103"/>
    </row>
    <row r="171" spans="11:11" ht="15.5" x14ac:dyDescent="0.35">
      <c r="K171" s="103"/>
    </row>
    <row r="172" spans="11:11" ht="15.5" x14ac:dyDescent="0.35">
      <c r="K172" s="103"/>
    </row>
    <row r="173" spans="11:11" ht="15.5" x14ac:dyDescent="0.35">
      <c r="K173" s="103"/>
    </row>
    <row r="174" spans="11:11" ht="15.5" x14ac:dyDescent="0.35">
      <c r="K174" s="103"/>
    </row>
    <row r="175" spans="11:11" ht="15.5" x14ac:dyDescent="0.35">
      <c r="K175" s="103"/>
    </row>
    <row r="176" spans="11:11" ht="15.5" x14ac:dyDescent="0.35">
      <c r="K176" s="103"/>
    </row>
    <row r="177" spans="11:11" ht="15.5" x14ac:dyDescent="0.35">
      <c r="K177" s="103"/>
    </row>
    <row r="178" spans="11:11" ht="15.5" x14ac:dyDescent="0.35">
      <c r="K178" s="103"/>
    </row>
    <row r="179" spans="11:11" ht="15.5" x14ac:dyDescent="0.35">
      <c r="K179" s="103"/>
    </row>
    <row r="180" spans="11:11" ht="15.5" x14ac:dyDescent="0.35">
      <c r="K180" s="103"/>
    </row>
    <row r="181" spans="11:11" ht="15.5" x14ac:dyDescent="0.35">
      <c r="K181" s="103"/>
    </row>
    <row r="182" spans="11:11" ht="15.5" x14ac:dyDescent="0.35">
      <c r="K182" s="103"/>
    </row>
    <row r="183" spans="11:11" ht="15.5" x14ac:dyDescent="0.35">
      <c r="K183" s="103"/>
    </row>
    <row r="184" spans="11:11" ht="15.5" x14ac:dyDescent="0.35">
      <c r="K184" s="103"/>
    </row>
    <row r="185" spans="11:11" ht="15.5" x14ac:dyDescent="0.35">
      <c r="K185" s="103"/>
    </row>
    <row r="186" spans="11:11" ht="15.5" x14ac:dyDescent="0.35">
      <c r="K186" s="103"/>
    </row>
    <row r="187" spans="11:11" ht="15.5" x14ac:dyDescent="0.35">
      <c r="K187" s="103"/>
    </row>
    <row r="188" spans="11:11" ht="15.5" x14ac:dyDescent="0.35">
      <c r="K188" s="103"/>
    </row>
    <row r="189" spans="11:11" ht="15.5" x14ac:dyDescent="0.35">
      <c r="K189" s="103"/>
    </row>
    <row r="190" spans="11:11" ht="15.5" x14ac:dyDescent="0.35">
      <c r="K190" s="103"/>
    </row>
    <row r="191" spans="11:11" ht="15.5" x14ac:dyDescent="0.35">
      <c r="K191" s="103"/>
    </row>
    <row r="192" spans="11:11" ht="15.5" x14ac:dyDescent="0.35">
      <c r="K192" s="103"/>
    </row>
    <row r="193" spans="11:11" ht="15.5" x14ac:dyDescent="0.35">
      <c r="K193" s="103"/>
    </row>
    <row r="194" spans="11:11" ht="15.5" x14ac:dyDescent="0.35">
      <c r="K194" s="103"/>
    </row>
    <row r="195" spans="11:11" ht="15.5" x14ac:dyDescent="0.35">
      <c r="K195" s="103"/>
    </row>
    <row r="196" spans="11:11" ht="15.5" x14ac:dyDescent="0.35">
      <c r="K196" s="103"/>
    </row>
    <row r="197" spans="11:11" ht="15.5" x14ac:dyDescent="0.35">
      <c r="K197" s="103"/>
    </row>
    <row r="198" spans="11:11" ht="15.5" x14ac:dyDescent="0.35">
      <c r="K198" s="103"/>
    </row>
    <row r="199" spans="11:11" ht="15.5" x14ac:dyDescent="0.35">
      <c r="K199" s="103"/>
    </row>
    <row r="200" spans="11:11" ht="15.5" x14ac:dyDescent="0.35">
      <c r="K200" s="103"/>
    </row>
    <row r="201" spans="11:11" ht="15.5" x14ac:dyDescent="0.35">
      <c r="K201" s="103"/>
    </row>
    <row r="202" spans="11:11" ht="15.5" x14ac:dyDescent="0.35">
      <c r="K202" s="103"/>
    </row>
    <row r="203" spans="11:11" ht="15.5" x14ac:dyDescent="0.35">
      <c r="K203" s="103"/>
    </row>
    <row r="204" spans="11:11" ht="15.5" x14ac:dyDescent="0.35">
      <c r="K204" s="103"/>
    </row>
    <row r="205" spans="11:11" ht="15.5" x14ac:dyDescent="0.35">
      <c r="K205" s="103"/>
    </row>
    <row r="206" spans="11:11" ht="15.5" x14ac:dyDescent="0.35">
      <c r="K206" s="103"/>
    </row>
    <row r="207" spans="11:11" ht="15.5" x14ac:dyDescent="0.35">
      <c r="K207" s="103"/>
    </row>
    <row r="208" spans="11:11" ht="15.5" x14ac:dyDescent="0.35">
      <c r="K208" s="103"/>
    </row>
    <row r="209" spans="11:11" ht="15.5" x14ac:dyDescent="0.35">
      <c r="K209" s="103"/>
    </row>
    <row r="210" spans="11:11" ht="15.5" x14ac:dyDescent="0.35">
      <c r="K210" s="103"/>
    </row>
    <row r="211" spans="11:11" ht="15.5" x14ac:dyDescent="0.35">
      <c r="K211" s="103"/>
    </row>
    <row r="212" spans="11:11" ht="15.5" x14ac:dyDescent="0.35">
      <c r="K212" s="103"/>
    </row>
    <row r="213" spans="11:11" ht="15.5" x14ac:dyDescent="0.35">
      <c r="K213" s="103"/>
    </row>
    <row r="214" spans="11:11" ht="15.5" x14ac:dyDescent="0.35">
      <c r="K214" s="103"/>
    </row>
    <row r="215" spans="11:11" ht="15.5" x14ac:dyDescent="0.35">
      <c r="K215" s="103"/>
    </row>
    <row r="216" spans="11:11" ht="15.5" x14ac:dyDescent="0.35">
      <c r="K216" s="103"/>
    </row>
    <row r="217" spans="11:11" ht="15.5" x14ac:dyDescent="0.35">
      <c r="K217" s="103"/>
    </row>
    <row r="218" spans="11:11" ht="15.5" x14ac:dyDescent="0.35">
      <c r="K218" s="103"/>
    </row>
    <row r="219" spans="11:11" ht="15.5" x14ac:dyDescent="0.35">
      <c r="K219" s="103"/>
    </row>
    <row r="220" spans="11:11" ht="15.5" x14ac:dyDescent="0.35">
      <c r="K220" s="103"/>
    </row>
    <row r="221" spans="11:11" ht="15.5" x14ac:dyDescent="0.35">
      <c r="K221" s="103"/>
    </row>
    <row r="222" spans="11:11" ht="15.5" x14ac:dyDescent="0.35">
      <c r="K222" s="103"/>
    </row>
    <row r="223" spans="11:11" ht="15.5" x14ac:dyDescent="0.35">
      <c r="K223" s="103"/>
    </row>
    <row r="224" spans="11:11" ht="15.5" x14ac:dyDescent="0.35">
      <c r="K224" s="103"/>
    </row>
    <row r="225" spans="11:11" ht="15.5" x14ac:dyDescent="0.35">
      <c r="K225" s="103"/>
    </row>
    <row r="226" spans="11:11" ht="15.5" x14ac:dyDescent="0.35">
      <c r="K226" s="103"/>
    </row>
    <row r="227" spans="11:11" ht="15.5" x14ac:dyDescent="0.35">
      <c r="K227" s="103"/>
    </row>
    <row r="228" spans="11:11" ht="15.5" x14ac:dyDescent="0.35">
      <c r="K228" s="103"/>
    </row>
    <row r="229" spans="11:11" ht="15.5" x14ac:dyDescent="0.35">
      <c r="K229" s="103"/>
    </row>
    <row r="230" spans="11:11" ht="15.5" x14ac:dyDescent="0.35">
      <c r="K230" s="103"/>
    </row>
    <row r="231" spans="11:11" ht="15.5" x14ac:dyDescent="0.35">
      <c r="K231" s="103"/>
    </row>
    <row r="232" spans="11:11" ht="15.5" x14ac:dyDescent="0.35">
      <c r="K232" s="103"/>
    </row>
    <row r="233" spans="11:11" ht="15.5" x14ac:dyDescent="0.35">
      <c r="K233" s="103"/>
    </row>
    <row r="234" spans="11:11" ht="15.5" x14ac:dyDescent="0.35">
      <c r="K234" s="103"/>
    </row>
    <row r="235" spans="11:11" ht="15.5" x14ac:dyDescent="0.35">
      <c r="K235" s="103"/>
    </row>
    <row r="236" spans="11:11" ht="15.5" x14ac:dyDescent="0.35">
      <c r="K236" s="103"/>
    </row>
    <row r="237" spans="11:11" ht="15.5" x14ac:dyDescent="0.35">
      <c r="K237" s="103"/>
    </row>
    <row r="238" spans="11:11" ht="15.5" x14ac:dyDescent="0.35">
      <c r="K238" s="103"/>
    </row>
    <row r="239" spans="11:11" ht="15.5" x14ac:dyDescent="0.35">
      <c r="K239" s="103"/>
    </row>
    <row r="240" spans="11:11" ht="15.5" x14ac:dyDescent="0.35">
      <c r="K240" s="103"/>
    </row>
    <row r="241" spans="11:11" ht="15.5" x14ac:dyDescent="0.35">
      <c r="K241" s="103"/>
    </row>
    <row r="242" spans="11:11" ht="15.5" x14ac:dyDescent="0.35">
      <c r="K242" s="103"/>
    </row>
    <row r="243" spans="11:11" ht="15.5" x14ac:dyDescent="0.35">
      <c r="K243" s="103"/>
    </row>
    <row r="244" spans="11:11" ht="15.5" x14ac:dyDescent="0.35">
      <c r="K244" s="103"/>
    </row>
    <row r="245" spans="11:11" ht="15.5" x14ac:dyDescent="0.35">
      <c r="K245" s="103"/>
    </row>
    <row r="246" spans="11:11" ht="15.5" x14ac:dyDescent="0.35">
      <c r="K246" s="103"/>
    </row>
    <row r="247" spans="11:11" ht="15.5" x14ac:dyDescent="0.35">
      <c r="K247" s="103"/>
    </row>
    <row r="248" spans="11:11" ht="15.5" x14ac:dyDescent="0.35">
      <c r="K248" s="103"/>
    </row>
    <row r="249" spans="11:11" ht="15.5" x14ac:dyDescent="0.35">
      <c r="K249" s="103"/>
    </row>
    <row r="250" spans="11:11" ht="15.5" x14ac:dyDescent="0.35">
      <c r="K250" s="103"/>
    </row>
    <row r="251" spans="11:11" ht="15.5" x14ac:dyDescent="0.35">
      <c r="K251" s="103"/>
    </row>
    <row r="252" spans="11:11" ht="15.5" x14ac:dyDescent="0.35">
      <c r="K252" s="103"/>
    </row>
    <row r="253" spans="11:11" ht="15.5" x14ac:dyDescent="0.35">
      <c r="K253" s="103"/>
    </row>
    <row r="254" spans="11:11" ht="15.5" x14ac:dyDescent="0.35">
      <c r="K254" s="103"/>
    </row>
    <row r="255" spans="11:11" ht="15.5" x14ac:dyDescent="0.35">
      <c r="K255" s="103"/>
    </row>
    <row r="256" spans="11:11" ht="15.5" x14ac:dyDescent="0.35">
      <c r="K256" s="103"/>
    </row>
    <row r="257" spans="11:11" ht="15.5" x14ac:dyDescent="0.35">
      <c r="K257" s="103"/>
    </row>
    <row r="258" spans="11:11" ht="15.5" x14ac:dyDescent="0.35">
      <c r="K258" s="103"/>
    </row>
    <row r="259" spans="11:11" ht="15.5" x14ac:dyDescent="0.35">
      <c r="K259" s="103"/>
    </row>
    <row r="260" spans="11:11" ht="15.5" x14ac:dyDescent="0.35">
      <c r="K260" s="103"/>
    </row>
    <row r="261" spans="11:11" ht="15.5" x14ac:dyDescent="0.35">
      <c r="K261" s="103"/>
    </row>
    <row r="262" spans="11:11" ht="15.5" x14ac:dyDescent="0.35">
      <c r="K262" s="103"/>
    </row>
    <row r="263" spans="11:11" ht="15.5" x14ac:dyDescent="0.35">
      <c r="K263" s="103"/>
    </row>
    <row r="264" spans="11:11" ht="15.5" x14ac:dyDescent="0.35">
      <c r="K264" s="103"/>
    </row>
    <row r="265" spans="11:11" ht="15.5" x14ac:dyDescent="0.35">
      <c r="K265" s="103"/>
    </row>
    <row r="266" spans="11:11" ht="15.5" x14ac:dyDescent="0.35">
      <c r="K266" s="103"/>
    </row>
    <row r="267" spans="11:11" ht="15.5" x14ac:dyDescent="0.35">
      <c r="K267" s="103"/>
    </row>
    <row r="268" spans="11:11" ht="15.5" x14ac:dyDescent="0.35">
      <c r="K268" s="103"/>
    </row>
    <row r="269" spans="11:11" ht="15.5" x14ac:dyDescent="0.35">
      <c r="K269" s="103"/>
    </row>
    <row r="270" spans="11:11" ht="15.5" x14ac:dyDescent="0.35">
      <c r="K270" s="103"/>
    </row>
    <row r="271" spans="11:11" ht="15.5" x14ac:dyDescent="0.35">
      <c r="K271" s="103"/>
    </row>
    <row r="272" spans="11:11" ht="15.5" x14ac:dyDescent="0.35">
      <c r="K272" s="103"/>
    </row>
    <row r="273" spans="11:11" ht="15.5" x14ac:dyDescent="0.35">
      <c r="K273" s="103"/>
    </row>
    <row r="274" spans="11:11" ht="15.5" x14ac:dyDescent="0.35">
      <c r="K274" s="103"/>
    </row>
    <row r="275" spans="11:11" ht="15.5" x14ac:dyDescent="0.35">
      <c r="K275" s="103"/>
    </row>
    <row r="276" spans="11:11" ht="15.5" x14ac:dyDescent="0.35">
      <c r="K276" s="103"/>
    </row>
    <row r="277" spans="11:11" ht="15.5" x14ac:dyDescent="0.35">
      <c r="K277" s="103"/>
    </row>
    <row r="278" spans="11:11" ht="15.5" x14ac:dyDescent="0.35">
      <c r="K278" s="103"/>
    </row>
    <row r="279" spans="11:11" ht="15.5" x14ac:dyDescent="0.35">
      <c r="K279" s="103"/>
    </row>
    <row r="280" spans="11:11" ht="15.5" x14ac:dyDescent="0.35">
      <c r="K280" s="103"/>
    </row>
    <row r="281" spans="11:11" ht="15.5" x14ac:dyDescent="0.35">
      <c r="K281" s="103"/>
    </row>
    <row r="282" spans="11:11" ht="15.5" x14ac:dyDescent="0.35">
      <c r="K282" s="103"/>
    </row>
    <row r="283" spans="11:11" ht="15.5" x14ac:dyDescent="0.35">
      <c r="K283" s="103"/>
    </row>
    <row r="284" spans="11:11" ht="15.5" x14ac:dyDescent="0.35">
      <c r="K284" s="103"/>
    </row>
    <row r="285" spans="11:11" ht="15.5" x14ac:dyDescent="0.35">
      <c r="K285" s="103"/>
    </row>
    <row r="286" spans="11:11" ht="15.5" x14ac:dyDescent="0.35">
      <c r="K286" s="103"/>
    </row>
    <row r="287" spans="11:11" ht="15.5" x14ac:dyDescent="0.35">
      <c r="K287" s="103"/>
    </row>
    <row r="288" spans="11:11" ht="15.5" x14ac:dyDescent="0.35">
      <c r="K288" s="103"/>
    </row>
    <row r="289" spans="11:11" ht="15.5" x14ac:dyDescent="0.35">
      <c r="K289" s="103"/>
    </row>
    <row r="290" spans="11:11" ht="15.5" x14ac:dyDescent="0.35">
      <c r="K290" s="103"/>
    </row>
    <row r="291" spans="11:11" ht="15.5" x14ac:dyDescent="0.35">
      <c r="K291" s="103"/>
    </row>
    <row r="292" spans="11:11" ht="15.5" x14ac:dyDescent="0.35">
      <c r="K292" s="103"/>
    </row>
    <row r="293" spans="11:11" ht="15.5" x14ac:dyDescent="0.35">
      <c r="K293" s="103"/>
    </row>
    <row r="294" spans="11:11" ht="15.5" x14ac:dyDescent="0.35">
      <c r="K294" s="103"/>
    </row>
    <row r="295" spans="11:11" ht="15.5" x14ac:dyDescent="0.35">
      <c r="K295" s="103"/>
    </row>
    <row r="296" spans="11:11" ht="15.5" x14ac:dyDescent="0.35">
      <c r="K296" s="103"/>
    </row>
    <row r="297" spans="11:11" ht="15.5" x14ac:dyDescent="0.35">
      <c r="K297" s="103"/>
    </row>
    <row r="298" spans="11:11" ht="15.5" x14ac:dyDescent="0.35">
      <c r="K298" s="103"/>
    </row>
    <row r="299" spans="11:11" ht="15.5" x14ac:dyDescent="0.35">
      <c r="K299" s="103"/>
    </row>
    <row r="300" spans="11:11" ht="15.5" x14ac:dyDescent="0.35">
      <c r="K300" s="103"/>
    </row>
    <row r="301" spans="11:11" ht="15.5" x14ac:dyDescent="0.35">
      <c r="K301" s="103"/>
    </row>
    <row r="302" spans="11:11" ht="15.5" x14ac:dyDescent="0.35">
      <c r="K302" s="103"/>
    </row>
    <row r="303" spans="11:11" ht="15.5" x14ac:dyDescent="0.35">
      <c r="K303" s="103"/>
    </row>
    <row r="304" spans="11:11" ht="15.5" x14ac:dyDescent="0.35">
      <c r="K304" s="103"/>
    </row>
    <row r="305" spans="11:11" ht="15.5" x14ac:dyDescent="0.35">
      <c r="K305" s="103"/>
    </row>
    <row r="306" spans="11:11" ht="15.5" x14ac:dyDescent="0.35">
      <c r="K306" s="103"/>
    </row>
    <row r="307" spans="11:11" ht="15.5" x14ac:dyDescent="0.35">
      <c r="K307" s="103"/>
    </row>
    <row r="308" spans="11:11" ht="15.5" x14ac:dyDescent="0.35">
      <c r="K308" s="103"/>
    </row>
    <row r="309" spans="11:11" ht="15.5" x14ac:dyDescent="0.35">
      <c r="K309" s="103"/>
    </row>
    <row r="310" spans="11:11" ht="15.5" x14ac:dyDescent="0.35">
      <c r="K310" s="103"/>
    </row>
    <row r="311" spans="11:11" ht="15.5" x14ac:dyDescent="0.35">
      <c r="K311" s="103"/>
    </row>
    <row r="312" spans="11:11" ht="15.5" x14ac:dyDescent="0.35">
      <c r="K312" s="103"/>
    </row>
    <row r="313" spans="11:11" ht="15.5" x14ac:dyDescent="0.35">
      <c r="K313" s="103"/>
    </row>
    <row r="314" spans="11:11" ht="15.5" x14ac:dyDescent="0.35">
      <c r="K314" s="103"/>
    </row>
    <row r="315" spans="11:11" ht="15.5" x14ac:dyDescent="0.35">
      <c r="K315" s="103"/>
    </row>
    <row r="316" spans="11:11" ht="15.5" x14ac:dyDescent="0.35">
      <c r="K316" s="103"/>
    </row>
    <row r="317" spans="11:11" ht="15.5" x14ac:dyDescent="0.35">
      <c r="K317" s="103"/>
    </row>
    <row r="318" spans="11:11" ht="15.5" x14ac:dyDescent="0.35">
      <c r="K318" s="103"/>
    </row>
    <row r="319" spans="11:11" ht="15.5" x14ac:dyDescent="0.35">
      <c r="K319" s="103"/>
    </row>
    <row r="320" spans="11:11" ht="15.5" x14ac:dyDescent="0.35">
      <c r="K320" s="103"/>
    </row>
    <row r="321" spans="11:11" ht="15.5" x14ac:dyDescent="0.35">
      <c r="K321" s="103"/>
    </row>
    <row r="322" spans="11:11" ht="15.5" x14ac:dyDescent="0.35">
      <c r="K322" s="103"/>
    </row>
    <row r="323" spans="11:11" ht="15.5" x14ac:dyDescent="0.35">
      <c r="K323" s="103"/>
    </row>
    <row r="324" spans="11:11" ht="15.5" x14ac:dyDescent="0.35">
      <c r="K324" s="103"/>
    </row>
    <row r="325" spans="11:11" ht="15.5" x14ac:dyDescent="0.35">
      <c r="K325" s="103"/>
    </row>
    <row r="326" spans="11:11" ht="15.5" x14ac:dyDescent="0.35">
      <c r="K326" s="103"/>
    </row>
    <row r="327" spans="11:11" ht="15.5" x14ac:dyDescent="0.35">
      <c r="K327" s="103"/>
    </row>
    <row r="328" spans="11:11" ht="15.5" x14ac:dyDescent="0.35">
      <c r="K328" s="103"/>
    </row>
    <row r="329" spans="11:11" ht="15.5" x14ac:dyDescent="0.35">
      <c r="K329" s="103"/>
    </row>
    <row r="330" spans="11:11" ht="15.5" x14ac:dyDescent="0.35">
      <c r="K330" s="103"/>
    </row>
    <row r="331" spans="11:11" ht="15.5" x14ac:dyDescent="0.35">
      <c r="K331" s="103"/>
    </row>
    <row r="332" spans="11:11" ht="15.5" x14ac:dyDescent="0.35">
      <c r="K332" s="103"/>
    </row>
    <row r="333" spans="11:11" ht="15.5" x14ac:dyDescent="0.35">
      <c r="K333" s="103"/>
    </row>
    <row r="334" spans="11:11" ht="15.5" x14ac:dyDescent="0.35">
      <c r="K334" s="103"/>
    </row>
    <row r="335" spans="11:11" ht="15.5" x14ac:dyDescent="0.35">
      <c r="K335" s="103"/>
    </row>
    <row r="336" spans="11:11" ht="15.5" x14ac:dyDescent="0.35">
      <c r="K336" s="103"/>
    </row>
    <row r="337" spans="11:11" ht="15.5" x14ac:dyDescent="0.35">
      <c r="K337" s="103"/>
    </row>
    <row r="338" spans="11:11" ht="15.5" x14ac:dyDescent="0.35">
      <c r="K338" s="103"/>
    </row>
    <row r="339" spans="11:11" ht="15.5" x14ac:dyDescent="0.35">
      <c r="K339" s="103"/>
    </row>
    <row r="340" spans="11:11" ht="15.5" x14ac:dyDescent="0.35">
      <c r="K340" s="103"/>
    </row>
    <row r="341" spans="11:11" ht="15.5" x14ac:dyDescent="0.35">
      <c r="K341" s="103"/>
    </row>
    <row r="342" spans="11:11" ht="15.5" x14ac:dyDescent="0.35">
      <c r="K342" s="103"/>
    </row>
    <row r="343" spans="11:11" ht="15.5" x14ac:dyDescent="0.35">
      <c r="K343" s="103"/>
    </row>
    <row r="344" spans="11:11" ht="15.5" x14ac:dyDescent="0.35">
      <c r="K344" s="103"/>
    </row>
    <row r="345" spans="11:11" ht="15.5" x14ac:dyDescent="0.35">
      <c r="K345" s="103"/>
    </row>
    <row r="346" spans="11:11" ht="15.5" x14ac:dyDescent="0.35">
      <c r="K346" s="103"/>
    </row>
    <row r="347" spans="11:11" ht="15.5" x14ac:dyDescent="0.35">
      <c r="K347" s="103"/>
    </row>
    <row r="348" spans="11:11" ht="15.5" x14ac:dyDescent="0.35">
      <c r="K348" s="103"/>
    </row>
    <row r="349" spans="11:11" ht="15.5" x14ac:dyDescent="0.35">
      <c r="K349" s="103"/>
    </row>
    <row r="350" spans="11:11" ht="15.5" x14ac:dyDescent="0.35">
      <c r="K350" s="103"/>
    </row>
    <row r="351" spans="11:11" ht="15.5" x14ac:dyDescent="0.35">
      <c r="K351" s="103"/>
    </row>
    <row r="352" spans="11:11" ht="15.5" x14ac:dyDescent="0.35">
      <c r="K352" s="103"/>
    </row>
    <row r="353" spans="11:11" ht="15.5" x14ac:dyDescent="0.35">
      <c r="K353" s="103"/>
    </row>
    <row r="354" spans="11:11" ht="15.5" x14ac:dyDescent="0.35">
      <c r="K354" s="103"/>
    </row>
    <row r="355" spans="11:11" ht="15.5" x14ac:dyDescent="0.35">
      <c r="K355" s="103"/>
    </row>
    <row r="356" spans="11:11" ht="15.5" x14ac:dyDescent="0.35">
      <c r="K356" s="103"/>
    </row>
    <row r="357" spans="11:11" ht="15.5" x14ac:dyDescent="0.35">
      <c r="K357" s="103"/>
    </row>
    <row r="358" spans="11:11" ht="15.5" x14ac:dyDescent="0.35">
      <c r="K358" s="103"/>
    </row>
    <row r="359" spans="11:11" ht="15.5" x14ac:dyDescent="0.35">
      <c r="K359" s="103"/>
    </row>
    <row r="360" spans="11:11" ht="15.5" x14ac:dyDescent="0.35">
      <c r="K360" s="103"/>
    </row>
    <row r="361" spans="11:11" ht="15.5" x14ac:dyDescent="0.35">
      <c r="K361" s="103"/>
    </row>
    <row r="362" spans="11:11" ht="15.5" x14ac:dyDescent="0.35">
      <c r="K362" s="103"/>
    </row>
    <row r="363" spans="11:11" ht="15.5" x14ac:dyDescent="0.35">
      <c r="K363" s="103"/>
    </row>
    <row r="364" spans="11:11" ht="15.5" x14ac:dyDescent="0.35">
      <c r="K364" s="103"/>
    </row>
    <row r="365" spans="11:11" ht="15.5" x14ac:dyDescent="0.35">
      <c r="K365" s="103"/>
    </row>
    <row r="366" spans="11:11" ht="15.5" x14ac:dyDescent="0.35">
      <c r="K366" s="103"/>
    </row>
    <row r="367" spans="11:11" ht="15.5" x14ac:dyDescent="0.35">
      <c r="K367" s="103"/>
    </row>
    <row r="368" spans="11:11" ht="15.5" x14ac:dyDescent="0.35">
      <c r="K368" s="103"/>
    </row>
    <row r="369" spans="11:11" ht="15.5" x14ac:dyDescent="0.35">
      <c r="K369" s="103"/>
    </row>
    <row r="370" spans="11:11" ht="15.5" x14ac:dyDescent="0.35">
      <c r="K370" s="103"/>
    </row>
    <row r="371" spans="11:11" ht="15.5" x14ac:dyDescent="0.35">
      <c r="K371" s="103"/>
    </row>
    <row r="372" spans="11:11" ht="15.5" x14ac:dyDescent="0.35">
      <c r="K372" s="103"/>
    </row>
    <row r="373" spans="11:11" ht="15.5" x14ac:dyDescent="0.35">
      <c r="K373" s="103"/>
    </row>
    <row r="374" spans="11:11" ht="15.5" x14ac:dyDescent="0.35">
      <c r="K374" s="103"/>
    </row>
    <row r="375" spans="11:11" ht="15.5" x14ac:dyDescent="0.35">
      <c r="K375" s="103"/>
    </row>
    <row r="376" spans="11:11" ht="15.5" x14ac:dyDescent="0.35">
      <c r="K376" s="103"/>
    </row>
    <row r="377" spans="11:11" ht="15.5" x14ac:dyDescent="0.35">
      <c r="K377" s="103"/>
    </row>
    <row r="378" spans="11:11" ht="15.5" x14ac:dyDescent="0.35">
      <c r="K378" s="103"/>
    </row>
    <row r="379" spans="11:11" ht="15.5" x14ac:dyDescent="0.35">
      <c r="K379" s="103"/>
    </row>
    <row r="380" spans="11:11" ht="15.5" x14ac:dyDescent="0.35">
      <c r="K380" s="103"/>
    </row>
    <row r="381" spans="11:11" ht="15.5" x14ac:dyDescent="0.35">
      <c r="K381" s="103"/>
    </row>
    <row r="382" spans="11:11" ht="15.5" x14ac:dyDescent="0.35">
      <c r="K382" s="103"/>
    </row>
    <row r="383" spans="11:11" ht="15.5" x14ac:dyDescent="0.35">
      <c r="K383" s="103"/>
    </row>
    <row r="384" spans="11:11" ht="15.5" x14ac:dyDescent="0.35">
      <c r="K384" s="103"/>
    </row>
    <row r="385" spans="11:11" ht="15.5" x14ac:dyDescent="0.35">
      <c r="K385" s="103"/>
    </row>
    <row r="386" spans="11:11" ht="15.5" x14ac:dyDescent="0.35">
      <c r="K386" s="103"/>
    </row>
    <row r="387" spans="11:11" ht="15.5" x14ac:dyDescent="0.35">
      <c r="K387" s="103"/>
    </row>
    <row r="388" spans="11:11" ht="15.5" x14ac:dyDescent="0.35">
      <c r="K388" s="103"/>
    </row>
    <row r="389" spans="11:11" ht="15.5" x14ac:dyDescent="0.35">
      <c r="K389" s="103"/>
    </row>
    <row r="390" spans="11:11" ht="15.5" x14ac:dyDescent="0.35">
      <c r="K390" s="103"/>
    </row>
    <row r="391" spans="11:11" ht="15.5" x14ac:dyDescent="0.35">
      <c r="K391" s="103"/>
    </row>
    <row r="392" spans="11:11" ht="15.5" x14ac:dyDescent="0.35">
      <c r="K392" s="103"/>
    </row>
    <row r="393" spans="11:11" ht="15.5" x14ac:dyDescent="0.35">
      <c r="K393" s="103"/>
    </row>
    <row r="394" spans="11:11" ht="15.5" x14ac:dyDescent="0.35">
      <c r="K394" s="103"/>
    </row>
    <row r="395" spans="11:11" ht="15.5" x14ac:dyDescent="0.35">
      <c r="K395" s="103"/>
    </row>
    <row r="396" spans="11:11" ht="15.5" x14ac:dyDescent="0.35">
      <c r="K396" s="103"/>
    </row>
    <row r="397" spans="11:11" ht="15.5" x14ac:dyDescent="0.35">
      <c r="K397" s="103"/>
    </row>
    <row r="398" spans="11:11" ht="15.5" x14ac:dyDescent="0.35">
      <c r="K398" s="103"/>
    </row>
    <row r="399" spans="11:11" ht="15.5" x14ac:dyDescent="0.35">
      <c r="K399" s="103"/>
    </row>
    <row r="400" spans="11:11" ht="15.5" x14ac:dyDescent="0.35">
      <c r="K400" s="103"/>
    </row>
    <row r="401" spans="11:11" ht="15.5" x14ac:dyDescent="0.35">
      <c r="K401" s="103"/>
    </row>
    <row r="402" spans="11:11" ht="15.5" x14ac:dyDescent="0.35">
      <c r="K402" s="103"/>
    </row>
    <row r="403" spans="11:11" ht="15.5" x14ac:dyDescent="0.35">
      <c r="K403" s="103"/>
    </row>
    <row r="404" spans="11:11" ht="15.5" x14ac:dyDescent="0.35">
      <c r="K404" s="103"/>
    </row>
    <row r="405" spans="11:11" ht="15.5" x14ac:dyDescent="0.35">
      <c r="K405" s="103"/>
    </row>
    <row r="406" spans="11:11" ht="15.5" x14ac:dyDescent="0.35">
      <c r="K406" s="103"/>
    </row>
    <row r="407" spans="11:11" ht="15.5" x14ac:dyDescent="0.35">
      <c r="K407" s="103"/>
    </row>
    <row r="408" spans="11:11" ht="15.5" x14ac:dyDescent="0.35">
      <c r="K408" s="103"/>
    </row>
    <row r="409" spans="11:11" ht="15.5" x14ac:dyDescent="0.35">
      <c r="K409" s="103"/>
    </row>
    <row r="410" spans="11:11" ht="15.5" x14ac:dyDescent="0.35">
      <c r="K410" s="103"/>
    </row>
    <row r="411" spans="11:11" ht="15.5" x14ac:dyDescent="0.35">
      <c r="K411" s="103"/>
    </row>
    <row r="412" spans="11:11" ht="15.5" x14ac:dyDescent="0.35">
      <c r="K412" s="103"/>
    </row>
    <row r="413" spans="11:11" ht="15.5" x14ac:dyDescent="0.35">
      <c r="K413" s="103"/>
    </row>
    <row r="414" spans="11:11" ht="15.5" x14ac:dyDescent="0.35">
      <c r="K414" s="103"/>
    </row>
    <row r="415" spans="11:11" ht="15.5" x14ac:dyDescent="0.35">
      <c r="K415" s="103"/>
    </row>
    <row r="416" spans="11:11" ht="15.5" x14ac:dyDescent="0.35">
      <c r="K416" s="103"/>
    </row>
    <row r="417" spans="11:11" ht="15.5" x14ac:dyDescent="0.35">
      <c r="K417" s="103"/>
    </row>
    <row r="418" spans="11:11" ht="15.5" x14ac:dyDescent="0.35">
      <c r="K418" s="103"/>
    </row>
    <row r="419" spans="11:11" ht="15.5" x14ac:dyDescent="0.35">
      <c r="K419" s="103"/>
    </row>
    <row r="420" spans="11:11" ht="15.5" x14ac:dyDescent="0.35">
      <c r="K420" s="103"/>
    </row>
    <row r="421" spans="11:11" ht="15.5" x14ac:dyDescent="0.35">
      <c r="K421" s="103"/>
    </row>
    <row r="422" spans="11:11" ht="15.5" x14ac:dyDescent="0.35">
      <c r="K422" s="103"/>
    </row>
    <row r="423" spans="11:11" ht="15.5" x14ac:dyDescent="0.35">
      <c r="K423" s="103"/>
    </row>
    <row r="424" spans="11:11" ht="15.5" x14ac:dyDescent="0.35">
      <c r="K424" s="103"/>
    </row>
    <row r="425" spans="11:11" ht="15.5" x14ac:dyDescent="0.35">
      <c r="K425" s="103"/>
    </row>
    <row r="426" spans="11:11" ht="15.5" x14ac:dyDescent="0.35">
      <c r="K426" s="103"/>
    </row>
    <row r="427" spans="11:11" ht="15.5" x14ac:dyDescent="0.35">
      <c r="K427" s="103"/>
    </row>
    <row r="428" spans="11:11" ht="15.5" x14ac:dyDescent="0.35">
      <c r="K428" s="103"/>
    </row>
    <row r="429" spans="11:11" ht="15.5" x14ac:dyDescent="0.35">
      <c r="K429" s="103"/>
    </row>
    <row r="430" spans="11:11" ht="15.5" x14ac:dyDescent="0.35">
      <c r="K430" s="103"/>
    </row>
    <row r="431" spans="11:11" ht="15.5" x14ac:dyDescent="0.35">
      <c r="K431" s="103"/>
    </row>
    <row r="432" spans="11:11" ht="15.5" x14ac:dyDescent="0.35">
      <c r="K432" s="103"/>
    </row>
    <row r="433" spans="11:11" ht="15.5" x14ac:dyDescent="0.35">
      <c r="K433" s="103"/>
    </row>
    <row r="434" spans="11:11" ht="15.5" x14ac:dyDescent="0.35">
      <c r="K434" s="103"/>
    </row>
    <row r="435" spans="11:11" ht="15.5" x14ac:dyDescent="0.35">
      <c r="K435" s="103"/>
    </row>
    <row r="436" spans="11:11" ht="15.5" x14ac:dyDescent="0.35">
      <c r="K436" s="103"/>
    </row>
    <row r="437" spans="11:11" ht="15.5" x14ac:dyDescent="0.35">
      <c r="K437" s="103"/>
    </row>
    <row r="438" spans="11:11" ht="15.5" x14ac:dyDescent="0.35">
      <c r="K438" s="103"/>
    </row>
    <row r="439" spans="11:11" ht="15.5" x14ac:dyDescent="0.35">
      <c r="K439" s="103"/>
    </row>
    <row r="440" spans="11:11" ht="15.5" x14ac:dyDescent="0.35">
      <c r="K440" s="103"/>
    </row>
    <row r="441" spans="11:11" ht="15.5" x14ac:dyDescent="0.35">
      <c r="K441" s="103"/>
    </row>
    <row r="442" spans="11:11" ht="15.5" x14ac:dyDescent="0.35">
      <c r="K442" s="103"/>
    </row>
    <row r="443" spans="11:11" ht="15.5" x14ac:dyDescent="0.35">
      <c r="K443" s="103"/>
    </row>
    <row r="444" spans="11:11" ht="15.5" x14ac:dyDescent="0.35">
      <c r="K444" s="103"/>
    </row>
    <row r="445" spans="11:11" ht="15.5" x14ac:dyDescent="0.35">
      <c r="K445" s="103"/>
    </row>
    <row r="446" spans="11:11" ht="15.5" x14ac:dyDescent="0.35">
      <c r="K446" s="103"/>
    </row>
    <row r="447" spans="11:11" ht="15.5" x14ac:dyDescent="0.35">
      <c r="K447" s="103"/>
    </row>
    <row r="448" spans="11:11" ht="15.5" x14ac:dyDescent="0.35">
      <c r="K448" s="103"/>
    </row>
    <row r="449" spans="11:11" ht="15.5" x14ac:dyDescent="0.35">
      <c r="K449" s="103"/>
    </row>
    <row r="450" spans="11:11" ht="15.5" x14ac:dyDescent="0.35">
      <c r="K450" s="103"/>
    </row>
    <row r="451" spans="11:11" ht="15.5" x14ac:dyDescent="0.35">
      <c r="K451" s="103"/>
    </row>
    <row r="452" spans="11:11" ht="15.5" x14ac:dyDescent="0.35">
      <c r="K452" s="103"/>
    </row>
    <row r="453" spans="11:11" ht="15.5" x14ac:dyDescent="0.35">
      <c r="K453" s="103"/>
    </row>
    <row r="454" spans="11:11" ht="15.5" x14ac:dyDescent="0.35">
      <c r="K454" s="103"/>
    </row>
    <row r="455" spans="11:11" ht="15.5" x14ac:dyDescent="0.35">
      <c r="K455" s="103"/>
    </row>
    <row r="456" spans="11:11" ht="15.5" x14ac:dyDescent="0.35">
      <c r="K456" s="103"/>
    </row>
    <row r="457" spans="11:11" ht="15.5" x14ac:dyDescent="0.35">
      <c r="K457" s="103"/>
    </row>
    <row r="458" spans="11:11" ht="15.5" x14ac:dyDescent="0.35">
      <c r="K458" s="103"/>
    </row>
    <row r="459" spans="11:11" ht="15.5" x14ac:dyDescent="0.35">
      <c r="K459" s="103"/>
    </row>
    <row r="460" spans="11:11" ht="15.5" x14ac:dyDescent="0.35">
      <c r="K460" s="103"/>
    </row>
    <row r="461" spans="11:11" ht="15.5" x14ac:dyDescent="0.35">
      <c r="K461" s="103"/>
    </row>
    <row r="462" spans="11:11" ht="15.5" x14ac:dyDescent="0.35">
      <c r="K462" s="103"/>
    </row>
    <row r="463" spans="11:11" ht="15.5" x14ac:dyDescent="0.35">
      <c r="K463" s="103"/>
    </row>
    <row r="464" spans="11:11" ht="15.5" x14ac:dyDescent="0.35">
      <c r="K464" s="103"/>
    </row>
    <row r="465" spans="11:11" ht="15.5" x14ac:dyDescent="0.35">
      <c r="K465" s="103"/>
    </row>
    <row r="466" spans="11:11" ht="15.5" x14ac:dyDescent="0.35">
      <c r="K466" s="103"/>
    </row>
    <row r="467" spans="11:11" ht="15.5" x14ac:dyDescent="0.35">
      <c r="K467" s="103"/>
    </row>
    <row r="468" spans="11:11" ht="15.5" x14ac:dyDescent="0.35">
      <c r="K468" s="103"/>
    </row>
    <row r="469" spans="11:11" ht="15.5" x14ac:dyDescent="0.35">
      <c r="K469" s="103"/>
    </row>
    <row r="470" spans="11:11" ht="15.5" x14ac:dyDescent="0.35">
      <c r="K470" s="103"/>
    </row>
    <row r="471" spans="11:11" ht="15.5" x14ac:dyDescent="0.35">
      <c r="K471" s="103"/>
    </row>
    <row r="472" spans="11:11" ht="15.5" x14ac:dyDescent="0.35">
      <c r="K472" s="103"/>
    </row>
    <row r="473" spans="11:11" ht="15.5" x14ac:dyDescent="0.35">
      <c r="K473" s="103"/>
    </row>
    <row r="474" spans="11:11" ht="15.5" x14ac:dyDescent="0.35">
      <c r="K474" s="103"/>
    </row>
    <row r="475" spans="11:11" ht="15.5" x14ac:dyDescent="0.35">
      <c r="K475" s="103"/>
    </row>
    <row r="476" spans="11:11" ht="15.5" x14ac:dyDescent="0.35">
      <c r="K476" s="103"/>
    </row>
    <row r="477" spans="11:11" ht="15.5" x14ac:dyDescent="0.35">
      <c r="K477" s="103"/>
    </row>
    <row r="478" spans="11:11" ht="15.5" x14ac:dyDescent="0.35">
      <c r="K478" s="103"/>
    </row>
    <row r="479" spans="11:11" ht="15.5" x14ac:dyDescent="0.35">
      <c r="K479" s="103"/>
    </row>
    <row r="480" spans="11:11" ht="15.5" x14ac:dyDescent="0.35">
      <c r="K480" s="103"/>
    </row>
    <row r="481" spans="11:11" ht="15.5" x14ac:dyDescent="0.35">
      <c r="K481" s="103"/>
    </row>
    <row r="482" spans="11:11" ht="15.5" x14ac:dyDescent="0.35">
      <c r="K482" s="103"/>
    </row>
    <row r="483" spans="11:11" ht="15.5" x14ac:dyDescent="0.35">
      <c r="K483" s="103"/>
    </row>
    <row r="484" spans="11:11" ht="15.5" x14ac:dyDescent="0.35">
      <c r="K484" s="103"/>
    </row>
    <row r="485" spans="11:11" ht="15.5" x14ac:dyDescent="0.35">
      <c r="K485" s="103"/>
    </row>
    <row r="486" spans="11:11" ht="15.5" x14ac:dyDescent="0.35">
      <c r="K486" s="103"/>
    </row>
    <row r="487" spans="11:11" ht="15.5" x14ac:dyDescent="0.35">
      <c r="K487" s="103"/>
    </row>
    <row r="488" spans="11:11" ht="15.5" x14ac:dyDescent="0.35">
      <c r="K488" s="103"/>
    </row>
    <row r="489" spans="11:11" ht="15.5" x14ac:dyDescent="0.35">
      <c r="K489" s="103"/>
    </row>
    <row r="490" spans="11:11" ht="15.5" x14ac:dyDescent="0.35">
      <c r="K490" s="103"/>
    </row>
    <row r="491" spans="11:11" ht="15.5" x14ac:dyDescent="0.35">
      <c r="K491" s="103"/>
    </row>
    <row r="492" spans="11:11" ht="15.5" x14ac:dyDescent="0.35">
      <c r="K492" s="103"/>
    </row>
    <row r="493" spans="11:11" ht="15.5" x14ac:dyDescent="0.35">
      <c r="K493" s="103"/>
    </row>
    <row r="494" spans="11:11" ht="15.5" x14ac:dyDescent="0.35">
      <c r="K494" s="103"/>
    </row>
    <row r="495" spans="11:11" ht="15.5" x14ac:dyDescent="0.35">
      <c r="K495" s="103"/>
    </row>
    <row r="496" spans="11:11" ht="15.5" x14ac:dyDescent="0.35">
      <c r="K496" s="103"/>
    </row>
    <row r="497" spans="11:11" ht="15.5" x14ac:dyDescent="0.35">
      <c r="K497" s="103"/>
    </row>
    <row r="498" spans="11:11" ht="15.5" x14ac:dyDescent="0.35">
      <c r="K498" s="103"/>
    </row>
    <row r="499" spans="11:11" ht="15.5" x14ac:dyDescent="0.35">
      <c r="K499" s="103"/>
    </row>
    <row r="500" spans="11:11" ht="15.5" x14ac:dyDescent="0.35">
      <c r="K500" s="103"/>
    </row>
    <row r="501" spans="11:11" ht="15.5" x14ac:dyDescent="0.35">
      <c r="K501" s="103"/>
    </row>
    <row r="502" spans="11:11" ht="15.5" x14ac:dyDescent="0.35">
      <c r="K502" s="103"/>
    </row>
    <row r="503" spans="11:11" ht="15.5" x14ac:dyDescent="0.35">
      <c r="K503" s="103"/>
    </row>
    <row r="504" spans="11:11" ht="15.5" x14ac:dyDescent="0.35">
      <c r="K504" s="103"/>
    </row>
    <row r="505" spans="11:11" ht="15.5" x14ac:dyDescent="0.35">
      <c r="K505" s="103"/>
    </row>
    <row r="506" spans="11:11" ht="15.5" x14ac:dyDescent="0.35">
      <c r="K506" s="103"/>
    </row>
    <row r="507" spans="11:11" ht="15.5" x14ac:dyDescent="0.35">
      <c r="K507" s="103"/>
    </row>
    <row r="508" spans="11:11" ht="15.5" x14ac:dyDescent="0.35">
      <c r="K508" s="103"/>
    </row>
    <row r="509" spans="11:11" ht="15.5" x14ac:dyDescent="0.35">
      <c r="K509" s="103"/>
    </row>
    <row r="510" spans="11:11" ht="15.5" x14ac:dyDescent="0.35">
      <c r="K510" s="103"/>
    </row>
    <row r="511" spans="11:11" ht="15.5" x14ac:dyDescent="0.35">
      <c r="K511" s="103"/>
    </row>
    <row r="512" spans="11:11" ht="15.5" x14ac:dyDescent="0.35">
      <c r="K512" s="103"/>
    </row>
    <row r="513" spans="11:11" ht="15.5" x14ac:dyDescent="0.35">
      <c r="K513" s="103"/>
    </row>
    <row r="514" spans="11:11" ht="15.5" x14ac:dyDescent="0.35">
      <c r="K514" s="103"/>
    </row>
    <row r="515" spans="11:11" ht="15.5" x14ac:dyDescent="0.35">
      <c r="K515" s="103"/>
    </row>
    <row r="516" spans="11:11" ht="15.5" x14ac:dyDescent="0.35">
      <c r="K516" s="103"/>
    </row>
    <row r="517" spans="11:11" ht="15.5" x14ac:dyDescent="0.35">
      <c r="K517" s="103"/>
    </row>
    <row r="518" spans="11:11" ht="15.5" x14ac:dyDescent="0.35">
      <c r="K518" s="103"/>
    </row>
    <row r="519" spans="11:11" ht="15.5" x14ac:dyDescent="0.35">
      <c r="K519" s="103"/>
    </row>
    <row r="520" spans="11:11" ht="15.5" x14ac:dyDescent="0.35">
      <c r="K520" s="103"/>
    </row>
    <row r="521" spans="11:11" ht="15.5" x14ac:dyDescent="0.35">
      <c r="K521" s="103"/>
    </row>
    <row r="522" spans="11:11" ht="15.5" x14ac:dyDescent="0.35">
      <c r="K522" s="103"/>
    </row>
    <row r="523" spans="11:11" ht="15.5" x14ac:dyDescent="0.35">
      <c r="K523" s="103"/>
    </row>
    <row r="524" spans="11:11" ht="15.5" x14ac:dyDescent="0.35">
      <c r="K524" s="103"/>
    </row>
    <row r="525" spans="11:11" ht="15.5" x14ac:dyDescent="0.35">
      <c r="K525" s="103"/>
    </row>
    <row r="526" spans="11:11" ht="15.5" x14ac:dyDescent="0.35">
      <c r="K526" s="103"/>
    </row>
    <row r="527" spans="11:11" ht="15.5" x14ac:dyDescent="0.35">
      <c r="K527" s="103"/>
    </row>
    <row r="528" spans="11:11" ht="15.5" x14ac:dyDescent="0.35">
      <c r="K528" s="103"/>
    </row>
    <row r="529" spans="11:11" ht="15.5" x14ac:dyDescent="0.35">
      <c r="K529" s="103"/>
    </row>
    <row r="530" spans="11:11" ht="15.5" x14ac:dyDescent="0.35">
      <c r="K530" s="103"/>
    </row>
    <row r="531" spans="11:11" ht="15.5" x14ac:dyDescent="0.35">
      <c r="K531" s="103"/>
    </row>
    <row r="532" spans="11:11" ht="15.5" x14ac:dyDescent="0.35">
      <c r="K532" s="103"/>
    </row>
    <row r="533" spans="11:11" ht="15.5" x14ac:dyDescent="0.35">
      <c r="K533" s="103"/>
    </row>
    <row r="534" spans="11:11" ht="15.5" x14ac:dyDescent="0.35">
      <c r="K534" s="103"/>
    </row>
    <row r="535" spans="11:11" ht="15.5" x14ac:dyDescent="0.35">
      <c r="K535" s="103"/>
    </row>
    <row r="536" spans="11:11" ht="15.5" x14ac:dyDescent="0.35">
      <c r="K536" s="103"/>
    </row>
    <row r="537" spans="11:11" ht="15.5" x14ac:dyDescent="0.35">
      <c r="K537" s="103"/>
    </row>
    <row r="538" spans="11:11" ht="15.5" x14ac:dyDescent="0.35">
      <c r="K538" s="103"/>
    </row>
    <row r="539" spans="11:11" ht="15.5" x14ac:dyDescent="0.35">
      <c r="K539" s="103"/>
    </row>
    <row r="540" spans="11:11" ht="15.5" x14ac:dyDescent="0.35">
      <c r="K540" s="103"/>
    </row>
    <row r="541" spans="11:11" ht="15.5" x14ac:dyDescent="0.35">
      <c r="K541" s="103"/>
    </row>
    <row r="542" spans="11:11" ht="15.5" x14ac:dyDescent="0.35">
      <c r="K542" s="103"/>
    </row>
    <row r="543" spans="11:11" ht="15.5" x14ac:dyDescent="0.35">
      <c r="K543" s="103"/>
    </row>
    <row r="544" spans="11:11" ht="15.5" x14ac:dyDescent="0.35">
      <c r="K544" s="103"/>
    </row>
    <row r="545" spans="11:11" ht="15.5" x14ac:dyDescent="0.35">
      <c r="K545" s="103"/>
    </row>
    <row r="546" spans="11:11" ht="15.5" x14ac:dyDescent="0.35">
      <c r="K546" s="103"/>
    </row>
    <row r="547" spans="11:11" ht="15.5" x14ac:dyDescent="0.35">
      <c r="K547" s="103"/>
    </row>
    <row r="548" spans="11:11" ht="15.5" x14ac:dyDescent="0.35">
      <c r="K548" s="103"/>
    </row>
    <row r="549" spans="11:11" ht="15.5" x14ac:dyDescent="0.35">
      <c r="K549" s="103"/>
    </row>
    <row r="550" spans="11:11" ht="15.5" x14ac:dyDescent="0.35">
      <c r="K550" s="103"/>
    </row>
    <row r="551" spans="11:11" ht="15.5" x14ac:dyDescent="0.35">
      <c r="K551" s="103"/>
    </row>
    <row r="552" spans="11:11" ht="15.5" x14ac:dyDescent="0.35">
      <c r="K552" s="103"/>
    </row>
    <row r="553" spans="11:11" ht="15.5" x14ac:dyDescent="0.35">
      <c r="K553" s="103"/>
    </row>
    <row r="554" spans="11:11" ht="15.5" x14ac:dyDescent="0.35">
      <c r="K554" s="103"/>
    </row>
    <row r="555" spans="11:11" ht="15.5" x14ac:dyDescent="0.35">
      <c r="K555" s="103"/>
    </row>
    <row r="556" spans="11:11" ht="15.5" x14ac:dyDescent="0.35">
      <c r="K556" s="103"/>
    </row>
    <row r="557" spans="11:11" ht="15.5" x14ac:dyDescent="0.35">
      <c r="K557" s="103"/>
    </row>
    <row r="558" spans="11:11" ht="15.5" x14ac:dyDescent="0.35">
      <c r="K558" s="103"/>
    </row>
    <row r="559" spans="11:11" ht="15.5" x14ac:dyDescent="0.35">
      <c r="K559" s="103"/>
    </row>
    <row r="560" spans="11:11" ht="15.5" x14ac:dyDescent="0.35">
      <c r="K560" s="103"/>
    </row>
    <row r="561" spans="11:11" ht="15.5" x14ac:dyDescent="0.35">
      <c r="K561" s="103"/>
    </row>
    <row r="562" spans="11:11" ht="15.5" x14ac:dyDescent="0.35">
      <c r="K562" s="103"/>
    </row>
    <row r="563" spans="11:11" ht="15.5" x14ac:dyDescent="0.35">
      <c r="K563" s="103"/>
    </row>
    <row r="564" spans="11:11" ht="15.5" x14ac:dyDescent="0.35">
      <c r="K564" s="103"/>
    </row>
    <row r="565" spans="11:11" ht="15.5" x14ac:dyDescent="0.35">
      <c r="K565" s="103"/>
    </row>
    <row r="566" spans="11:11" ht="15.5" x14ac:dyDescent="0.35">
      <c r="K566" s="103"/>
    </row>
    <row r="567" spans="11:11" ht="15.5" x14ac:dyDescent="0.35">
      <c r="K567" s="103"/>
    </row>
    <row r="568" spans="11:11" ht="15.5" x14ac:dyDescent="0.35">
      <c r="K568" s="103"/>
    </row>
    <row r="569" spans="11:11" ht="15.5" x14ac:dyDescent="0.35">
      <c r="K569" s="103"/>
    </row>
    <row r="570" spans="11:11" ht="15.5" x14ac:dyDescent="0.35">
      <c r="K570" s="103"/>
    </row>
    <row r="571" spans="11:11" ht="15.5" x14ac:dyDescent="0.35">
      <c r="K571" s="103"/>
    </row>
    <row r="572" spans="11:11" ht="15.5" x14ac:dyDescent="0.35">
      <c r="K572" s="103"/>
    </row>
    <row r="573" spans="11:11" ht="15.5" x14ac:dyDescent="0.35">
      <c r="K573" s="103"/>
    </row>
    <row r="574" spans="11:11" ht="15.5" x14ac:dyDescent="0.35">
      <c r="K574" s="103"/>
    </row>
    <row r="575" spans="11:11" ht="15.5" x14ac:dyDescent="0.35">
      <c r="K575" s="103"/>
    </row>
    <row r="576" spans="11:11" ht="15.5" x14ac:dyDescent="0.35">
      <c r="K576" s="103"/>
    </row>
    <row r="577" spans="11:11" ht="15.5" x14ac:dyDescent="0.35">
      <c r="K577" s="103"/>
    </row>
    <row r="578" spans="11:11" ht="15.5" x14ac:dyDescent="0.35">
      <c r="K578" s="103"/>
    </row>
    <row r="579" spans="11:11" ht="15.5" x14ac:dyDescent="0.35">
      <c r="K579" s="103"/>
    </row>
    <row r="580" spans="11:11" ht="15.5" x14ac:dyDescent="0.35">
      <c r="K580" s="103"/>
    </row>
    <row r="581" spans="11:11" ht="15.5" x14ac:dyDescent="0.35">
      <c r="K581" s="103"/>
    </row>
    <row r="582" spans="11:11" ht="15.5" x14ac:dyDescent="0.35">
      <c r="K582" s="103"/>
    </row>
    <row r="583" spans="11:11" ht="15.5" x14ac:dyDescent="0.35">
      <c r="K583" s="103"/>
    </row>
    <row r="584" spans="11:11" ht="15.5" x14ac:dyDescent="0.35">
      <c r="K584" s="103"/>
    </row>
    <row r="585" spans="11:11" ht="15.5" x14ac:dyDescent="0.35">
      <c r="K585" s="103"/>
    </row>
    <row r="586" spans="11:11" ht="15.5" x14ac:dyDescent="0.35">
      <c r="K586" s="103"/>
    </row>
    <row r="587" spans="11:11" ht="15.5" x14ac:dyDescent="0.35">
      <c r="K587" s="103"/>
    </row>
    <row r="588" spans="11:11" ht="15.5" x14ac:dyDescent="0.35">
      <c r="K588" s="103"/>
    </row>
    <row r="589" spans="11:11" ht="15.5" x14ac:dyDescent="0.35">
      <c r="K589" s="103"/>
    </row>
    <row r="590" spans="11:11" ht="15.5" x14ac:dyDescent="0.35">
      <c r="K590" s="103"/>
    </row>
    <row r="591" spans="11:11" ht="15.5" x14ac:dyDescent="0.35">
      <c r="K591" s="103"/>
    </row>
    <row r="592" spans="11:11" ht="15.5" x14ac:dyDescent="0.35">
      <c r="K592" s="103"/>
    </row>
    <row r="593" spans="11:11" ht="15.5" x14ac:dyDescent="0.35">
      <c r="K593" s="103"/>
    </row>
    <row r="594" spans="11:11" ht="15.5" x14ac:dyDescent="0.35">
      <c r="K594" s="103"/>
    </row>
    <row r="595" spans="11:11" ht="15.5" x14ac:dyDescent="0.35">
      <c r="K595" s="103"/>
    </row>
    <row r="596" spans="11:11" ht="15.5" x14ac:dyDescent="0.35">
      <c r="K596" s="103"/>
    </row>
    <row r="597" spans="11:11" ht="15.5" x14ac:dyDescent="0.35">
      <c r="K597" s="103"/>
    </row>
    <row r="598" spans="11:11" ht="15.5" x14ac:dyDescent="0.35">
      <c r="K598" s="103"/>
    </row>
    <row r="599" spans="11:11" ht="15.5" x14ac:dyDescent="0.35">
      <c r="K599" s="103"/>
    </row>
    <row r="600" spans="11:11" ht="15.5" x14ac:dyDescent="0.35">
      <c r="K600" s="103"/>
    </row>
    <row r="601" spans="11:11" ht="15.5" x14ac:dyDescent="0.35">
      <c r="K601" s="103"/>
    </row>
    <row r="602" spans="11:11" ht="15.5" x14ac:dyDescent="0.35">
      <c r="K602" s="103"/>
    </row>
    <row r="603" spans="11:11" ht="15.5" x14ac:dyDescent="0.35">
      <c r="K603" s="103"/>
    </row>
    <row r="604" spans="11:11" ht="15.5" x14ac:dyDescent="0.35">
      <c r="K604" s="103"/>
    </row>
    <row r="605" spans="11:11" ht="15.5" x14ac:dyDescent="0.35">
      <c r="K605" s="103"/>
    </row>
    <row r="606" spans="11:11" ht="15.5" x14ac:dyDescent="0.35">
      <c r="K606" s="103"/>
    </row>
    <row r="607" spans="11:11" ht="15.5" x14ac:dyDescent="0.35">
      <c r="K607" s="103"/>
    </row>
    <row r="608" spans="11:11" ht="15.5" x14ac:dyDescent="0.35">
      <c r="K608" s="103"/>
    </row>
    <row r="609" spans="11:11" ht="15.5" x14ac:dyDescent="0.35">
      <c r="K609" s="103"/>
    </row>
    <row r="610" spans="11:11" ht="15.5" x14ac:dyDescent="0.35">
      <c r="K610" s="103"/>
    </row>
    <row r="611" spans="11:11" ht="15.5" x14ac:dyDescent="0.35">
      <c r="K611" s="103"/>
    </row>
    <row r="612" spans="11:11" ht="15.5" x14ac:dyDescent="0.35">
      <c r="K612" s="103"/>
    </row>
    <row r="613" spans="11:11" ht="15.5" x14ac:dyDescent="0.35">
      <c r="K613" s="103"/>
    </row>
    <row r="614" spans="11:11" ht="15.5" x14ac:dyDescent="0.35">
      <c r="K614" s="103"/>
    </row>
    <row r="615" spans="11:11" ht="15.5" x14ac:dyDescent="0.35">
      <c r="K615" s="103"/>
    </row>
    <row r="616" spans="11:11" ht="15.5" x14ac:dyDescent="0.35">
      <c r="K616" s="103"/>
    </row>
    <row r="617" spans="11:11" ht="15.5" x14ac:dyDescent="0.35">
      <c r="K617" s="103"/>
    </row>
    <row r="618" spans="11:11" ht="15.5" x14ac:dyDescent="0.35">
      <c r="K618" s="103"/>
    </row>
    <row r="619" spans="11:11" ht="15.5" x14ac:dyDescent="0.35">
      <c r="K619" s="103"/>
    </row>
    <row r="620" spans="11:11" ht="15.5" x14ac:dyDescent="0.35">
      <c r="K620" s="103"/>
    </row>
    <row r="621" spans="11:11" ht="15.5" x14ac:dyDescent="0.35">
      <c r="K621" s="103"/>
    </row>
    <row r="622" spans="11:11" ht="15.5" x14ac:dyDescent="0.35">
      <c r="K622" s="103"/>
    </row>
    <row r="623" spans="11:11" ht="15.5" x14ac:dyDescent="0.35">
      <c r="K623" s="103"/>
    </row>
    <row r="624" spans="11:11" ht="15.5" x14ac:dyDescent="0.35">
      <c r="K624" s="103"/>
    </row>
    <row r="625" spans="11:11" ht="15.5" x14ac:dyDescent="0.35">
      <c r="K625" s="103"/>
    </row>
    <row r="626" spans="11:11" ht="15.5" x14ac:dyDescent="0.35">
      <c r="K626" s="103"/>
    </row>
    <row r="627" spans="11:11" ht="15.5" x14ac:dyDescent="0.35">
      <c r="K627" s="103"/>
    </row>
    <row r="628" spans="11:11" ht="15.5" x14ac:dyDescent="0.35">
      <c r="K628" s="103"/>
    </row>
    <row r="629" spans="11:11" ht="15.5" x14ac:dyDescent="0.35">
      <c r="K629" s="103"/>
    </row>
    <row r="630" spans="11:11" ht="15.5" x14ac:dyDescent="0.35">
      <c r="K630" s="103"/>
    </row>
    <row r="631" spans="11:11" ht="15.5" x14ac:dyDescent="0.35">
      <c r="K631" s="103"/>
    </row>
    <row r="632" spans="11:11" ht="15.5" x14ac:dyDescent="0.35">
      <c r="K632" s="103"/>
    </row>
    <row r="633" spans="11:11" ht="15.5" x14ac:dyDescent="0.35">
      <c r="K633" s="103"/>
    </row>
    <row r="634" spans="11:11" ht="15.5" x14ac:dyDescent="0.35">
      <c r="K634" s="103"/>
    </row>
    <row r="635" spans="11:11" ht="15.5" x14ac:dyDescent="0.35">
      <c r="K635" s="103"/>
    </row>
    <row r="636" spans="11:11" ht="15.5" x14ac:dyDescent="0.35">
      <c r="K636" s="103"/>
    </row>
    <row r="637" spans="11:11" ht="15.5" x14ac:dyDescent="0.35">
      <c r="K637" s="103"/>
    </row>
    <row r="638" spans="11:11" ht="15.5" x14ac:dyDescent="0.35">
      <c r="K638" s="103"/>
    </row>
    <row r="639" spans="11:11" ht="15.5" x14ac:dyDescent="0.35">
      <c r="K639" s="103"/>
    </row>
    <row r="640" spans="11:11" ht="15.5" x14ac:dyDescent="0.35">
      <c r="K640" s="103"/>
    </row>
    <row r="641" spans="11:11" ht="15.5" x14ac:dyDescent="0.35">
      <c r="K641" s="103"/>
    </row>
    <row r="642" spans="11:11" ht="15.5" x14ac:dyDescent="0.35">
      <c r="K642" s="103"/>
    </row>
    <row r="643" spans="11:11" ht="15.5" x14ac:dyDescent="0.35">
      <c r="K643" s="103"/>
    </row>
    <row r="644" spans="11:11" ht="15.5" x14ac:dyDescent="0.35">
      <c r="K644" s="103"/>
    </row>
    <row r="645" spans="11:11" ht="15.5" x14ac:dyDescent="0.35">
      <c r="K645" s="103"/>
    </row>
    <row r="646" spans="11:11" ht="15.5" x14ac:dyDescent="0.35">
      <c r="K646" s="103"/>
    </row>
    <row r="647" spans="11:11" ht="15.5" x14ac:dyDescent="0.35">
      <c r="K647" s="103"/>
    </row>
    <row r="648" spans="11:11" ht="15.5" x14ac:dyDescent="0.35">
      <c r="K648" s="103"/>
    </row>
    <row r="649" spans="11:11" ht="15.5" x14ac:dyDescent="0.35">
      <c r="K649" s="103"/>
    </row>
    <row r="650" spans="11:11" ht="15.5" x14ac:dyDescent="0.35">
      <c r="K650" s="103"/>
    </row>
    <row r="651" spans="11:11" ht="15.5" x14ac:dyDescent="0.35">
      <c r="K651" s="103"/>
    </row>
    <row r="652" spans="11:11" ht="15.5" x14ac:dyDescent="0.35">
      <c r="K652" s="103"/>
    </row>
    <row r="653" spans="11:11" ht="15.5" x14ac:dyDescent="0.35">
      <c r="K653" s="103"/>
    </row>
    <row r="654" spans="11:11" ht="15.5" x14ac:dyDescent="0.35">
      <c r="K654" s="103"/>
    </row>
    <row r="655" spans="11:11" ht="15.5" x14ac:dyDescent="0.35">
      <c r="K655" s="103"/>
    </row>
    <row r="656" spans="11:11" ht="15.5" x14ac:dyDescent="0.35">
      <c r="K656" s="103"/>
    </row>
    <row r="657" spans="11:11" ht="15.5" x14ac:dyDescent="0.35">
      <c r="K657" s="103"/>
    </row>
    <row r="658" spans="11:11" ht="15.5" x14ac:dyDescent="0.35">
      <c r="K658" s="103"/>
    </row>
    <row r="659" spans="11:11" ht="15.5" x14ac:dyDescent="0.35">
      <c r="K659" s="103"/>
    </row>
    <row r="660" spans="11:11" ht="15.5" x14ac:dyDescent="0.35">
      <c r="K660" s="103"/>
    </row>
    <row r="661" spans="11:11" ht="15.5" x14ac:dyDescent="0.35">
      <c r="K661" s="103"/>
    </row>
    <row r="662" spans="11:11" ht="15.5" x14ac:dyDescent="0.35">
      <c r="K662" s="103"/>
    </row>
    <row r="663" spans="11:11" ht="15.5" x14ac:dyDescent="0.35">
      <c r="K663" s="103"/>
    </row>
    <row r="664" spans="11:11" ht="15.5" x14ac:dyDescent="0.35">
      <c r="K664" s="103"/>
    </row>
    <row r="665" spans="11:11" ht="15.5" x14ac:dyDescent="0.35">
      <c r="K665" s="103"/>
    </row>
    <row r="666" spans="11:11" ht="15.5" x14ac:dyDescent="0.35">
      <c r="K666" s="103"/>
    </row>
    <row r="667" spans="11:11" ht="15.5" x14ac:dyDescent="0.35">
      <c r="K667" s="103"/>
    </row>
    <row r="668" spans="11:11" ht="15.5" x14ac:dyDescent="0.35">
      <c r="K668" s="103"/>
    </row>
    <row r="669" spans="11:11" ht="15.5" x14ac:dyDescent="0.35">
      <c r="K669" s="103"/>
    </row>
    <row r="670" spans="11:11" ht="15.5" x14ac:dyDescent="0.35">
      <c r="K670" s="103"/>
    </row>
    <row r="671" spans="11:11" ht="15.5" x14ac:dyDescent="0.35">
      <c r="K671" s="103"/>
    </row>
    <row r="672" spans="11:11" ht="15.5" x14ac:dyDescent="0.35">
      <c r="K672" s="103"/>
    </row>
    <row r="673" spans="11:11" ht="15.5" x14ac:dyDescent="0.35">
      <c r="K673" s="103"/>
    </row>
    <row r="674" spans="11:11" ht="15.5" x14ac:dyDescent="0.35">
      <c r="K674" s="103"/>
    </row>
    <row r="675" spans="11:11" ht="15.5" x14ac:dyDescent="0.35">
      <c r="K675" s="103"/>
    </row>
    <row r="676" spans="11:11" ht="15.5" x14ac:dyDescent="0.35">
      <c r="K676" s="103"/>
    </row>
    <row r="677" spans="11:11" ht="15.5" x14ac:dyDescent="0.35">
      <c r="K677" s="103"/>
    </row>
    <row r="678" spans="11:11" ht="15.5" x14ac:dyDescent="0.35">
      <c r="K678" s="103"/>
    </row>
    <row r="679" spans="11:11" ht="15.5" x14ac:dyDescent="0.35">
      <c r="K679" s="103"/>
    </row>
    <row r="680" spans="11:11" ht="15.5" x14ac:dyDescent="0.35">
      <c r="K680" s="103"/>
    </row>
    <row r="681" spans="11:11" ht="15.5" x14ac:dyDescent="0.35">
      <c r="K681" s="103"/>
    </row>
    <row r="682" spans="11:11" ht="15.5" x14ac:dyDescent="0.35">
      <c r="K682" s="103"/>
    </row>
    <row r="683" spans="11:11" ht="15.5" x14ac:dyDescent="0.35">
      <c r="K683" s="103"/>
    </row>
    <row r="684" spans="11:11" ht="15.5" x14ac:dyDescent="0.35">
      <c r="K684" s="103"/>
    </row>
    <row r="685" spans="11:11" ht="15.5" x14ac:dyDescent="0.35">
      <c r="K685" s="103"/>
    </row>
    <row r="686" spans="11:11" ht="15.5" x14ac:dyDescent="0.35">
      <c r="K686" s="103"/>
    </row>
    <row r="687" spans="11:11" ht="15.5" x14ac:dyDescent="0.35">
      <c r="K687" s="103"/>
    </row>
    <row r="688" spans="11:11" ht="15.5" x14ac:dyDescent="0.35">
      <c r="K688" s="103"/>
    </row>
    <row r="689" spans="11:11" ht="15.5" x14ac:dyDescent="0.35">
      <c r="K689" s="103"/>
    </row>
    <row r="690" spans="11:11" ht="15.5" x14ac:dyDescent="0.35">
      <c r="K690" s="103"/>
    </row>
    <row r="691" spans="11:11" ht="15.5" x14ac:dyDescent="0.35">
      <c r="K691" s="103"/>
    </row>
    <row r="692" spans="11:11" ht="15.5" x14ac:dyDescent="0.35">
      <c r="K692" s="103"/>
    </row>
    <row r="693" spans="11:11" ht="15.5" x14ac:dyDescent="0.35">
      <c r="K693" s="103"/>
    </row>
    <row r="694" spans="11:11" ht="15.5" x14ac:dyDescent="0.35">
      <c r="K694" s="103"/>
    </row>
    <row r="695" spans="11:11" ht="15.5" x14ac:dyDescent="0.35">
      <c r="K695" s="103"/>
    </row>
    <row r="696" spans="11:11" ht="15.5" x14ac:dyDescent="0.35">
      <c r="K696" s="103"/>
    </row>
    <row r="697" spans="11:11" ht="15.5" x14ac:dyDescent="0.35">
      <c r="K697" s="103"/>
    </row>
    <row r="698" spans="11:11" ht="15.5" x14ac:dyDescent="0.35">
      <c r="K698" s="103"/>
    </row>
    <row r="699" spans="11:11" ht="15.5" x14ac:dyDescent="0.35">
      <c r="K699" s="103"/>
    </row>
    <row r="700" spans="11:11" ht="15.5" x14ac:dyDescent="0.35">
      <c r="K700" s="103"/>
    </row>
    <row r="701" spans="11:11" ht="15.5" x14ac:dyDescent="0.35">
      <c r="K701" s="103"/>
    </row>
    <row r="702" spans="11:11" ht="15.5" x14ac:dyDescent="0.35">
      <c r="K702" s="103"/>
    </row>
    <row r="703" spans="11:11" ht="15.5" x14ac:dyDescent="0.35">
      <c r="K703" s="103"/>
    </row>
    <row r="704" spans="11:11" ht="15.5" x14ac:dyDescent="0.35">
      <c r="K704" s="103"/>
    </row>
    <row r="705" spans="11:11" ht="15.5" x14ac:dyDescent="0.35">
      <c r="K705" s="103"/>
    </row>
    <row r="706" spans="11:11" ht="15.5" x14ac:dyDescent="0.35">
      <c r="K706" s="103"/>
    </row>
    <row r="707" spans="11:11" ht="15.5" x14ac:dyDescent="0.35">
      <c r="K707" s="103"/>
    </row>
    <row r="708" spans="11:11" ht="15.5" x14ac:dyDescent="0.35">
      <c r="K708" s="103"/>
    </row>
    <row r="709" spans="11:11" ht="15.5" x14ac:dyDescent="0.35">
      <c r="K709" s="103"/>
    </row>
    <row r="710" spans="11:11" ht="15.5" x14ac:dyDescent="0.35">
      <c r="K710" s="103"/>
    </row>
    <row r="711" spans="11:11" ht="15.5" x14ac:dyDescent="0.35">
      <c r="K711" s="103"/>
    </row>
    <row r="712" spans="11:11" ht="15.5" x14ac:dyDescent="0.35">
      <c r="K712" s="103"/>
    </row>
    <row r="713" spans="11:11" ht="15.5" x14ac:dyDescent="0.35">
      <c r="K713" s="103"/>
    </row>
    <row r="714" spans="11:11" ht="15.5" x14ac:dyDescent="0.35">
      <c r="K714" s="103"/>
    </row>
    <row r="715" spans="11:11" ht="15.5" x14ac:dyDescent="0.35">
      <c r="K715" s="103"/>
    </row>
    <row r="716" spans="11:11" ht="15.5" x14ac:dyDescent="0.35">
      <c r="K716" s="103"/>
    </row>
    <row r="717" spans="11:11" ht="15.5" x14ac:dyDescent="0.35">
      <c r="K717" s="103"/>
    </row>
    <row r="718" spans="11:11" ht="15.5" x14ac:dyDescent="0.35">
      <c r="K718" s="103"/>
    </row>
    <row r="719" spans="11:11" ht="15.5" x14ac:dyDescent="0.35">
      <c r="K719" s="103"/>
    </row>
    <row r="720" spans="11:11" ht="15.5" x14ac:dyDescent="0.35">
      <c r="K720" s="103"/>
    </row>
    <row r="721" spans="11:11" ht="15.5" x14ac:dyDescent="0.35">
      <c r="K721" s="103"/>
    </row>
    <row r="722" spans="11:11" ht="15.5" x14ac:dyDescent="0.35">
      <c r="K722" s="103"/>
    </row>
    <row r="723" spans="11:11" ht="15.5" x14ac:dyDescent="0.35">
      <c r="K723" s="103"/>
    </row>
    <row r="724" spans="11:11" ht="15.5" x14ac:dyDescent="0.35">
      <c r="K724" s="103"/>
    </row>
    <row r="725" spans="11:11" ht="15.5" x14ac:dyDescent="0.35">
      <c r="K725" s="103"/>
    </row>
    <row r="726" spans="11:11" ht="15.5" x14ac:dyDescent="0.35">
      <c r="K726" s="103"/>
    </row>
    <row r="727" spans="11:11" ht="15.5" x14ac:dyDescent="0.35">
      <c r="K727" s="103"/>
    </row>
    <row r="728" spans="11:11" ht="15.5" x14ac:dyDescent="0.35">
      <c r="K728" s="103"/>
    </row>
    <row r="729" spans="11:11" ht="15.5" x14ac:dyDescent="0.35">
      <c r="K729" s="103"/>
    </row>
    <row r="730" spans="11:11" ht="15.5" x14ac:dyDescent="0.35">
      <c r="K730" s="103"/>
    </row>
    <row r="731" spans="11:11" ht="15.5" x14ac:dyDescent="0.35">
      <c r="K731" s="103"/>
    </row>
    <row r="732" spans="11:11" ht="15.5" x14ac:dyDescent="0.35">
      <c r="K732" s="103"/>
    </row>
    <row r="733" spans="11:11" ht="15.5" x14ac:dyDescent="0.35">
      <c r="K733" s="103"/>
    </row>
    <row r="734" spans="11:11" ht="15.5" x14ac:dyDescent="0.35">
      <c r="K734" s="103"/>
    </row>
    <row r="735" spans="11:11" ht="15.5" x14ac:dyDescent="0.35">
      <c r="K735" s="103"/>
    </row>
    <row r="736" spans="11:11" ht="15.5" x14ac:dyDescent="0.35">
      <c r="K736" s="103"/>
    </row>
    <row r="737" spans="11:11" ht="15.5" x14ac:dyDescent="0.35">
      <c r="K737" s="103"/>
    </row>
    <row r="738" spans="11:11" ht="15.5" x14ac:dyDescent="0.35">
      <c r="K738" s="103"/>
    </row>
    <row r="739" spans="11:11" ht="15.5" x14ac:dyDescent="0.35">
      <c r="K739" s="103"/>
    </row>
    <row r="740" spans="11:11" ht="15.5" x14ac:dyDescent="0.35">
      <c r="K740" s="103"/>
    </row>
    <row r="741" spans="11:11" ht="15.5" x14ac:dyDescent="0.35">
      <c r="K741" s="103"/>
    </row>
    <row r="742" spans="11:11" ht="15.5" x14ac:dyDescent="0.35">
      <c r="K742" s="103"/>
    </row>
    <row r="743" spans="11:11" ht="15.5" x14ac:dyDescent="0.35">
      <c r="K743" s="103"/>
    </row>
    <row r="744" spans="11:11" ht="15.5" x14ac:dyDescent="0.35">
      <c r="K744" s="103"/>
    </row>
    <row r="745" spans="11:11" ht="15.5" x14ac:dyDescent="0.35">
      <c r="K745" s="103"/>
    </row>
    <row r="746" spans="11:11" ht="15.5" x14ac:dyDescent="0.35">
      <c r="K746" s="103"/>
    </row>
    <row r="747" spans="11:11" ht="15.5" x14ac:dyDescent="0.35">
      <c r="K747" s="103"/>
    </row>
    <row r="748" spans="11:11" ht="15.5" x14ac:dyDescent="0.35">
      <c r="K748" s="103"/>
    </row>
    <row r="749" spans="11:11" ht="15.5" x14ac:dyDescent="0.35">
      <c r="K749" s="103"/>
    </row>
    <row r="750" spans="11:11" ht="15.5" x14ac:dyDescent="0.35">
      <c r="K750" s="103"/>
    </row>
    <row r="751" spans="11:11" ht="15.5" x14ac:dyDescent="0.35">
      <c r="K751" s="103"/>
    </row>
    <row r="752" spans="11:11" ht="15.5" x14ac:dyDescent="0.35">
      <c r="K752" s="103"/>
    </row>
    <row r="753" spans="11:11" ht="15.5" x14ac:dyDescent="0.35">
      <c r="K753" s="103"/>
    </row>
    <row r="754" spans="11:11" ht="15.5" x14ac:dyDescent="0.35">
      <c r="K754" s="103"/>
    </row>
    <row r="755" spans="11:11" ht="15.5" x14ac:dyDescent="0.35">
      <c r="K755" s="103"/>
    </row>
    <row r="756" spans="11:11" ht="15.5" x14ac:dyDescent="0.35">
      <c r="K756" s="103"/>
    </row>
    <row r="757" spans="11:11" ht="15.5" x14ac:dyDescent="0.35">
      <c r="K757" s="103"/>
    </row>
    <row r="758" spans="11:11" ht="15.5" x14ac:dyDescent="0.35">
      <c r="K758" s="103"/>
    </row>
    <row r="759" spans="11:11" ht="15.5" x14ac:dyDescent="0.35">
      <c r="K759" s="103"/>
    </row>
    <row r="760" spans="11:11" ht="15.5" x14ac:dyDescent="0.35">
      <c r="K760" s="103"/>
    </row>
    <row r="761" spans="11:11" ht="15.5" x14ac:dyDescent="0.35">
      <c r="K761" s="103"/>
    </row>
    <row r="762" spans="11:11" ht="15.5" x14ac:dyDescent="0.35">
      <c r="K762" s="103"/>
    </row>
    <row r="763" spans="11:11" ht="15.5" x14ac:dyDescent="0.35">
      <c r="K763" s="103"/>
    </row>
    <row r="764" spans="11:11" ht="15.5" x14ac:dyDescent="0.35">
      <c r="K764" s="103"/>
    </row>
    <row r="765" spans="11:11" ht="15.5" x14ac:dyDescent="0.35">
      <c r="K765" s="103"/>
    </row>
    <row r="766" spans="11:11" ht="15.5" x14ac:dyDescent="0.35">
      <c r="K766" s="103"/>
    </row>
    <row r="767" spans="11:11" ht="15.5" x14ac:dyDescent="0.35">
      <c r="K767" s="103"/>
    </row>
    <row r="768" spans="11:11" ht="15.5" x14ac:dyDescent="0.35">
      <c r="K768" s="103"/>
    </row>
    <row r="769" spans="11:11" ht="15.5" x14ac:dyDescent="0.35">
      <c r="K769" s="103"/>
    </row>
    <row r="770" spans="11:11" ht="15.5" x14ac:dyDescent="0.35">
      <c r="K770" s="103"/>
    </row>
    <row r="771" spans="11:11" ht="15.5" x14ac:dyDescent="0.35">
      <c r="K771" s="103"/>
    </row>
    <row r="772" spans="11:11" ht="15.5" x14ac:dyDescent="0.35">
      <c r="K772" s="103"/>
    </row>
    <row r="773" spans="11:11" ht="15.5" x14ac:dyDescent="0.35">
      <c r="K773" s="103"/>
    </row>
    <row r="774" spans="11:11" ht="15.5" x14ac:dyDescent="0.35">
      <c r="K774" s="103"/>
    </row>
    <row r="775" spans="11:11" ht="15.5" x14ac:dyDescent="0.35">
      <c r="K775" s="103"/>
    </row>
    <row r="776" spans="11:11" ht="15.5" x14ac:dyDescent="0.35">
      <c r="K776" s="103"/>
    </row>
    <row r="777" spans="11:11" ht="15.5" x14ac:dyDescent="0.35">
      <c r="K777" s="103"/>
    </row>
    <row r="778" spans="11:11" ht="15.5" x14ac:dyDescent="0.35">
      <c r="K778" s="103"/>
    </row>
    <row r="779" spans="11:11" ht="15.5" x14ac:dyDescent="0.35">
      <c r="K779" s="103"/>
    </row>
    <row r="780" spans="11:11" ht="15.5" x14ac:dyDescent="0.35">
      <c r="K780" s="103"/>
    </row>
    <row r="781" spans="11:11" ht="15.5" x14ac:dyDescent="0.35">
      <c r="K781" s="103"/>
    </row>
    <row r="782" spans="11:11" ht="15.5" x14ac:dyDescent="0.35">
      <c r="K782" s="103"/>
    </row>
    <row r="783" spans="11:11" ht="15.5" x14ac:dyDescent="0.35">
      <c r="K783" s="103"/>
    </row>
    <row r="784" spans="11:11" ht="15.5" x14ac:dyDescent="0.35">
      <c r="K784" s="103"/>
    </row>
    <row r="785" spans="11:11" ht="15.5" x14ac:dyDescent="0.35">
      <c r="K785" s="103"/>
    </row>
    <row r="786" spans="11:11" ht="15.5" x14ac:dyDescent="0.35">
      <c r="K786" s="103"/>
    </row>
    <row r="787" spans="11:11" ht="15.5" x14ac:dyDescent="0.35">
      <c r="K787" s="103"/>
    </row>
    <row r="788" spans="11:11" ht="15.5" x14ac:dyDescent="0.35">
      <c r="K788" s="103"/>
    </row>
    <row r="789" spans="11:11" ht="15.5" x14ac:dyDescent="0.35">
      <c r="K789" s="103"/>
    </row>
    <row r="790" spans="11:11" ht="15.5" x14ac:dyDescent="0.35">
      <c r="K790" s="103"/>
    </row>
    <row r="791" spans="11:11" ht="15.5" x14ac:dyDescent="0.35">
      <c r="K791" s="103"/>
    </row>
    <row r="792" spans="11:11" ht="15.5" x14ac:dyDescent="0.35">
      <c r="K792" s="103"/>
    </row>
    <row r="793" spans="11:11" ht="15.5" x14ac:dyDescent="0.35">
      <c r="K793" s="103"/>
    </row>
    <row r="794" spans="11:11" ht="15.5" x14ac:dyDescent="0.35">
      <c r="K794" s="103"/>
    </row>
    <row r="795" spans="11:11" ht="15.5" x14ac:dyDescent="0.35">
      <c r="K795" s="103"/>
    </row>
    <row r="796" spans="11:11" ht="15.5" x14ac:dyDescent="0.35">
      <c r="K796" s="103"/>
    </row>
    <row r="797" spans="11:11" ht="15.5" x14ac:dyDescent="0.35">
      <c r="K797" s="103"/>
    </row>
    <row r="798" spans="11:11" ht="15.5" x14ac:dyDescent="0.35">
      <c r="K798" s="103"/>
    </row>
    <row r="799" spans="11:11" ht="15.5" x14ac:dyDescent="0.35">
      <c r="K799" s="103"/>
    </row>
    <row r="800" spans="11:11" ht="15.5" x14ac:dyDescent="0.35">
      <c r="K800" s="103"/>
    </row>
    <row r="801" spans="11:11" ht="15.5" x14ac:dyDescent="0.35">
      <c r="K801" s="103"/>
    </row>
    <row r="802" spans="11:11" ht="15.5" x14ac:dyDescent="0.35">
      <c r="K802" s="103"/>
    </row>
    <row r="803" spans="11:11" ht="15.5" x14ac:dyDescent="0.35">
      <c r="K803" s="103"/>
    </row>
    <row r="804" spans="11:11" ht="15.5" x14ac:dyDescent="0.35">
      <c r="K804" s="103"/>
    </row>
    <row r="805" spans="11:11" ht="15.5" x14ac:dyDescent="0.35">
      <c r="K805" s="103"/>
    </row>
    <row r="806" spans="11:11" ht="15.5" x14ac:dyDescent="0.35">
      <c r="K806" s="103"/>
    </row>
    <row r="807" spans="11:11" ht="15.5" x14ac:dyDescent="0.35">
      <c r="K807" s="103"/>
    </row>
    <row r="808" spans="11:11" ht="15.5" x14ac:dyDescent="0.35">
      <c r="K808" s="103"/>
    </row>
    <row r="809" spans="11:11" ht="15.5" x14ac:dyDescent="0.35">
      <c r="K809" s="103"/>
    </row>
    <row r="810" spans="11:11" ht="15.5" x14ac:dyDescent="0.35">
      <c r="K810" s="103"/>
    </row>
    <row r="811" spans="11:11" ht="15.5" x14ac:dyDescent="0.35">
      <c r="K811" s="103"/>
    </row>
    <row r="812" spans="11:11" ht="15.5" x14ac:dyDescent="0.35">
      <c r="K812" s="103"/>
    </row>
    <row r="813" spans="11:11" ht="15.5" x14ac:dyDescent="0.35">
      <c r="K813" s="103"/>
    </row>
    <row r="814" spans="11:11" ht="15.5" x14ac:dyDescent="0.35">
      <c r="K814" s="103"/>
    </row>
    <row r="815" spans="11:11" ht="15.5" x14ac:dyDescent="0.35">
      <c r="K815" s="103"/>
    </row>
    <row r="816" spans="11:11" ht="15.5" x14ac:dyDescent="0.35">
      <c r="K816" s="103"/>
    </row>
    <row r="817" spans="11:11" ht="15.5" x14ac:dyDescent="0.35">
      <c r="K817" s="103"/>
    </row>
    <row r="818" spans="11:11" ht="15.5" x14ac:dyDescent="0.35">
      <c r="K818" s="103"/>
    </row>
    <row r="819" spans="11:11" ht="15.5" x14ac:dyDescent="0.35">
      <c r="K819" s="103"/>
    </row>
    <row r="820" spans="11:11" ht="15.5" x14ac:dyDescent="0.35">
      <c r="K820" s="103"/>
    </row>
    <row r="821" spans="11:11" ht="15.5" x14ac:dyDescent="0.35">
      <c r="K821" s="103"/>
    </row>
    <row r="822" spans="11:11" ht="15.5" x14ac:dyDescent="0.35">
      <c r="K822" s="103"/>
    </row>
    <row r="823" spans="11:11" ht="15.5" x14ac:dyDescent="0.35">
      <c r="K823" s="103"/>
    </row>
    <row r="824" spans="11:11" ht="15.5" x14ac:dyDescent="0.35">
      <c r="K824" s="103"/>
    </row>
    <row r="825" spans="11:11" ht="15.5" x14ac:dyDescent="0.35">
      <c r="K825" s="103"/>
    </row>
    <row r="826" spans="11:11" ht="15.5" x14ac:dyDescent="0.35">
      <c r="K826" s="103"/>
    </row>
    <row r="827" spans="11:11" ht="15.5" x14ac:dyDescent="0.35">
      <c r="K827" s="103"/>
    </row>
    <row r="828" spans="11:11" ht="15.5" x14ac:dyDescent="0.35">
      <c r="K828" s="103"/>
    </row>
    <row r="829" spans="11:11" ht="15.5" x14ac:dyDescent="0.35">
      <c r="K829" s="103"/>
    </row>
    <row r="830" spans="11:11" ht="15.5" x14ac:dyDescent="0.35">
      <c r="K830" s="103"/>
    </row>
    <row r="831" spans="11:11" ht="15.5" x14ac:dyDescent="0.35">
      <c r="K831" s="103"/>
    </row>
    <row r="832" spans="11:11" ht="15.5" x14ac:dyDescent="0.35">
      <c r="K832" s="103"/>
    </row>
    <row r="833" spans="11:11" ht="15.5" x14ac:dyDescent="0.35">
      <c r="K833" s="103"/>
    </row>
    <row r="834" spans="11:11" ht="15.5" x14ac:dyDescent="0.35">
      <c r="K834" s="103"/>
    </row>
    <row r="835" spans="11:11" ht="15.5" x14ac:dyDescent="0.35">
      <c r="K835" s="103"/>
    </row>
    <row r="836" spans="11:11" ht="15.5" x14ac:dyDescent="0.35">
      <c r="K836" s="103"/>
    </row>
    <row r="837" spans="11:11" ht="15.5" x14ac:dyDescent="0.35">
      <c r="K837" s="103"/>
    </row>
    <row r="838" spans="11:11" ht="15.5" x14ac:dyDescent="0.35">
      <c r="K838" s="103"/>
    </row>
    <row r="839" spans="11:11" ht="15.5" x14ac:dyDescent="0.35">
      <c r="K839" s="103"/>
    </row>
    <row r="840" spans="11:11" ht="15.5" x14ac:dyDescent="0.35">
      <c r="K840" s="103"/>
    </row>
    <row r="841" spans="11:11" ht="15.5" x14ac:dyDescent="0.35">
      <c r="K841" s="103"/>
    </row>
    <row r="842" spans="11:11" ht="15.5" x14ac:dyDescent="0.35">
      <c r="K842" s="103"/>
    </row>
    <row r="843" spans="11:11" ht="15.5" x14ac:dyDescent="0.35">
      <c r="K843" s="103"/>
    </row>
    <row r="844" spans="11:11" ht="15.5" x14ac:dyDescent="0.35">
      <c r="K844" s="103"/>
    </row>
    <row r="845" spans="11:11" ht="15.5" x14ac:dyDescent="0.35">
      <c r="K845" s="103"/>
    </row>
    <row r="846" spans="11:11" ht="15.5" x14ac:dyDescent="0.35">
      <c r="K846" s="103"/>
    </row>
    <row r="847" spans="11:11" ht="15.5" x14ac:dyDescent="0.35">
      <c r="K847" s="103"/>
    </row>
    <row r="848" spans="11:11" ht="15.5" x14ac:dyDescent="0.35">
      <c r="K848" s="103"/>
    </row>
    <row r="849" spans="11:11" ht="15.5" x14ac:dyDescent="0.35">
      <c r="K849" s="103"/>
    </row>
    <row r="850" spans="11:11" ht="15.5" x14ac:dyDescent="0.35">
      <c r="K850" s="103"/>
    </row>
    <row r="851" spans="11:11" ht="15.5" x14ac:dyDescent="0.35">
      <c r="K851" s="103"/>
    </row>
    <row r="852" spans="11:11" ht="15.5" x14ac:dyDescent="0.35">
      <c r="K852" s="103"/>
    </row>
    <row r="853" spans="11:11" ht="15.5" x14ac:dyDescent="0.35">
      <c r="K853" s="103"/>
    </row>
    <row r="854" spans="11:11" ht="15.5" x14ac:dyDescent="0.35">
      <c r="K854" s="103"/>
    </row>
    <row r="855" spans="11:11" ht="15.5" x14ac:dyDescent="0.35">
      <c r="K855" s="103"/>
    </row>
    <row r="856" spans="11:11" ht="15.5" x14ac:dyDescent="0.35">
      <c r="K856" s="103"/>
    </row>
    <row r="857" spans="11:11" ht="15.5" x14ac:dyDescent="0.35">
      <c r="K857" s="103"/>
    </row>
    <row r="858" spans="11:11" ht="15.5" x14ac:dyDescent="0.35">
      <c r="K858" s="103"/>
    </row>
    <row r="859" spans="11:11" ht="15.5" x14ac:dyDescent="0.35">
      <c r="K859" s="103"/>
    </row>
    <row r="860" spans="11:11" ht="15.5" x14ac:dyDescent="0.35">
      <c r="K860" s="103"/>
    </row>
    <row r="861" spans="11:11" ht="15.5" x14ac:dyDescent="0.35">
      <c r="K861" s="103"/>
    </row>
    <row r="862" spans="11:11" ht="15.5" x14ac:dyDescent="0.35">
      <c r="K862" s="103"/>
    </row>
    <row r="863" spans="11:11" ht="15.5" x14ac:dyDescent="0.35">
      <c r="K863" s="103"/>
    </row>
    <row r="864" spans="11:11" ht="15.5" x14ac:dyDescent="0.35">
      <c r="K864" s="103"/>
    </row>
    <row r="865" spans="11:11" ht="15.5" x14ac:dyDescent="0.35">
      <c r="K865" s="103"/>
    </row>
    <row r="866" spans="11:11" ht="15.5" x14ac:dyDescent="0.35">
      <c r="K866" s="103"/>
    </row>
    <row r="867" spans="11:11" ht="15.5" x14ac:dyDescent="0.35">
      <c r="K867" s="103"/>
    </row>
    <row r="868" spans="11:11" ht="15.5" x14ac:dyDescent="0.35">
      <c r="K868" s="103"/>
    </row>
    <row r="869" spans="11:11" ht="15.5" x14ac:dyDescent="0.35">
      <c r="K869" s="103"/>
    </row>
    <row r="870" spans="11:11" ht="15.5" x14ac:dyDescent="0.35">
      <c r="K870" s="103"/>
    </row>
    <row r="871" spans="11:11" ht="15.5" x14ac:dyDescent="0.35">
      <c r="K871" s="103"/>
    </row>
    <row r="872" spans="11:11" ht="15.5" x14ac:dyDescent="0.35">
      <c r="K872" s="103"/>
    </row>
    <row r="873" spans="11:11" ht="15.5" x14ac:dyDescent="0.35">
      <c r="K873" s="103"/>
    </row>
    <row r="874" spans="11:11" ht="15.5" x14ac:dyDescent="0.35">
      <c r="K874" s="103"/>
    </row>
    <row r="875" spans="11:11" ht="15.5" x14ac:dyDescent="0.35">
      <c r="K875" s="103"/>
    </row>
    <row r="876" spans="11:11" ht="15.5" x14ac:dyDescent="0.35">
      <c r="K876" s="103"/>
    </row>
    <row r="877" spans="11:11" ht="15.5" x14ac:dyDescent="0.35">
      <c r="K877" s="103"/>
    </row>
    <row r="878" spans="11:11" ht="15.5" x14ac:dyDescent="0.35">
      <c r="K878" s="103"/>
    </row>
    <row r="879" spans="11:11" ht="15.5" x14ac:dyDescent="0.35">
      <c r="K879" s="103"/>
    </row>
    <row r="880" spans="11:11" ht="15.5" x14ac:dyDescent="0.35">
      <c r="K880" s="103"/>
    </row>
    <row r="881" spans="11:11" ht="15.5" x14ac:dyDescent="0.35">
      <c r="K881" s="103"/>
    </row>
    <row r="882" spans="11:11" ht="15.5" x14ac:dyDescent="0.35">
      <c r="K882" s="103"/>
    </row>
    <row r="883" spans="11:11" ht="15.5" x14ac:dyDescent="0.35">
      <c r="K883" s="103"/>
    </row>
    <row r="884" spans="11:11" ht="15.5" x14ac:dyDescent="0.35">
      <c r="K884" s="103"/>
    </row>
    <row r="885" spans="11:11" ht="15.5" x14ac:dyDescent="0.35">
      <c r="K885" s="103"/>
    </row>
    <row r="886" spans="11:11" ht="15.5" x14ac:dyDescent="0.35">
      <c r="K886" s="103"/>
    </row>
    <row r="887" spans="11:11" ht="15.5" x14ac:dyDescent="0.35">
      <c r="K887" s="103"/>
    </row>
    <row r="888" spans="11:11" ht="15.5" x14ac:dyDescent="0.35">
      <c r="K888" s="103"/>
    </row>
    <row r="889" spans="11:11" ht="15.5" x14ac:dyDescent="0.35">
      <c r="K889" s="103"/>
    </row>
    <row r="890" spans="11:11" ht="15.5" x14ac:dyDescent="0.35">
      <c r="K890" s="103"/>
    </row>
    <row r="891" spans="11:11" ht="15.5" x14ac:dyDescent="0.35">
      <c r="K891" s="103"/>
    </row>
    <row r="892" spans="11:11" ht="15.5" x14ac:dyDescent="0.35">
      <c r="K892" s="103"/>
    </row>
    <row r="893" spans="11:11" ht="15.5" x14ac:dyDescent="0.35">
      <c r="K893" s="103"/>
    </row>
    <row r="894" spans="11:11" ht="15.5" x14ac:dyDescent="0.35">
      <c r="K894" s="103"/>
    </row>
    <row r="895" spans="11:11" ht="15.5" x14ac:dyDescent="0.35">
      <c r="K895" s="103"/>
    </row>
    <row r="896" spans="11:11" ht="15.5" x14ac:dyDescent="0.35">
      <c r="K896" s="103"/>
    </row>
    <row r="897" spans="11:11" ht="15.5" x14ac:dyDescent="0.35">
      <c r="K897" s="103"/>
    </row>
    <row r="898" spans="11:11" ht="15.5" x14ac:dyDescent="0.35">
      <c r="K898" s="103"/>
    </row>
    <row r="899" spans="11:11" ht="15.5" x14ac:dyDescent="0.35">
      <c r="K899" s="103"/>
    </row>
    <row r="900" spans="11:11" ht="15.5" x14ac:dyDescent="0.35">
      <c r="K900" s="103"/>
    </row>
    <row r="901" spans="11:11" ht="15.5" x14ac:dyDescent="0.35">
      <c r="K901" s="103"/>
    </row>
    <row r="902" spans="11:11" ht="15.5" x14ac:dyDescent="0.35">
      <c r="K902" s="103"/>
    </row>
    <row r="903" spans="11:11" ht="15.5" x14ac:dyDescent="0.35">
      <c r="K903" s="103"/>
    </row>
    <row r="904" spans="11:11" ht="15.5" x14ac:dyDescent="0.35">
      <c r="K904" s="103"/>
    </row>
    <row r="905" spans="11:11" ht="15.5" x14ac:dyDescent="0.35">
      <c r="K905" s="103"/>
    </row>
    <row r="906" spans="11:11" ht="15.5" x14ac:dyDescent="0.35">
      <c r="K906" s="103"/>
    </row>
    <row r="907" spans="11:11" ht="15.5" x14ac:dyDescent="0.35">
      <c r="K907" s="103"/>
    </row>
    <row r="908" spans="11:11" ht="15.5" x14ac:dyDescent="0.35">
      <c r="K908" s="103"/>
    </row>
    <row r="909" spans="11:11" ht="15.5" x14ac:dyDescent="0.35">
      <c r="K909" s="103"/>
    </row>
    <row r="910" spans="11:11" ht="15.5" x14ac:dyDescent="0.35">
      <c r="K910" s="103"/>
    </row>
    <row r="911" spans="11:11" ht="15.5" x14ac:dyDescent="0.35">
      <c r="K911" s="103"/>
    </row>
    <row r="912" spans="11:11" ht="15.5" x14ac:dyDescent="0.35">
      <c r="K912" s="103"/>
    </row>
    <row r="913" spans="11:11" ht="15.5" x14ac:dyDescent="0.35">
      <c r="K913" s="103"/>
    </row>
    <row r="914" spans="11:11" ht="15.5" x14ac:dyDescent="0.35">
      <c r="K914" s="103"/>
    </row>
    <row r="915" spans="11:11" ht="15.5" x14ac:dyDescent="0.35">
      <c r="K915" s="103"/>
    </row>
    <row r="916" spans="11:11" ht="15.5" x14ac:dyDescent="0.35">
      <c r="K916" s="103"/>
    </row>
    <row r="917" spans="11:11" ht="15.5" x14ac:dyDescent="0.35">
      <c r="K917" s="103"/>
    </row>
    <row r="918" spans="11:11" ht="15.5" x14ac:dyDescent="0.35">
      <c r="K918" s="103"/>
    </row>
    <row r="919" spans="11:11" ht="15.5" x14ac:dyDescent="0.35">
      <c r="K919" s="103"/>
    </row>
    <row r="920" spans="11:11" ht="15.5" x14ac:dyDescent="0.35">
      <c r="K920" s="103"/>
    </row>
    <row r="921" spans="11:11" ht="15.5" x14ac:dyDescent="0.35">
      <c r="K921" s="103"/>
    </row>
    <row r="922" spans="11:11" ht="15.5" x14ac:dyDescent="0.35">
      <c r="K922" s="103"/>
    </row>
    <row r="923" spans="11:11" ht="15.5" x14ac:dyDescent="0.35">
      <c r="K923" s="103"/>
    </row>
    <row r="924" spans="11:11" ht="15.5" x14ac:dyDescent="0.35">
      <c r="K924" s="103"/>
    </row>
    <row r="925" spans="11:11" ht="15.5" x14ac:dyDescent="0.35">
      <c r="K925" s="103"/>
    </row>
    <row r="926" spans="11:11" ht="15.5" x14ac:dyDescent="0.35">
      <c r="K926" s="103"/>
    </row>
    <row r="927" spans="11:11" ht="15.5" x14ac:dyDescent="0.35">
      <c r="K927" s="103"/>
    </row>
    <row r="928" spans="11:11" ht="15.5" x14ac:dyDescent="0.35">
      <c r="K928" s="103"/>
    </row>
    <row r="929" spans="11:11" ht="15.5" x14ac:dyDescent="0.35">
      <c r="K929" s="103"/>
    </row>
    <row r="930" spans="11:11" ht="15.5" x14ac:dyDescent="0.35">
      <c r="K930" s="103"/>
    </row>
    <row r="931" spans="11:11" ht="15.5" x14ac:dyDescent="0.35">
      <c r="K931" s="103"/>
    </row>
    <row r="932" spans="11:11" ht="15.5" x14ac:dyDescent="0.35">
      <c r="K932" s="103"/>
    </row>
    <row r="933" spans="11:11" ht="15.5" x14ac:dyDescent="0.35">
      <c r="K933" s="103"/>
    </row>
    <row r="934" spans="11:11" ht="15.5" x14ac:dyDescent="0.35">
      <c r="K934" s="103"/>
    </row>
    <row r="935" spans="11:11" ht="15.5" x14ac:dyDescent="0.35">
      <c r="K935" s="103"/>
    </row>
    <row r="936" spans="11:11" ht="15.5" x14ac:dyDescent="0.35">
      <c r="K936" s="103"/>
    </row>
    <row r="937" spans="11:11" ht="15.5" x14ac:dyDescent="0.35">
      <c r="K937" s="103"/>
    </row>
    <row r="938" spans="11:11" ht="15.5" x14ac:dyDescent="0.35">
      <c r="K938" s="103"/>
    </row>
    <row r="939" spans="11:11" ht="15.5" x14ac:dyDescent="0.35">
      <c r="K939" s="103"/>
    </row>
    <row r="940" spans="11:11" ht="15.5" x14ac:dyDescent="0.35">
      <c r="K940" s="103"/>
    </row>
    <row r="941" spans="11:11" ht="15.5" x14ac:dyDescent="0.35">
      <c r="K941" s="103"/>
    </row>
    <row r="942" spans="11:11" ht="15.5" x14ac:dyDescent="0.35">
      <c r="K942" s="103"/>
    </row>
    <row r="943" spans="11:11" ht="15.5" x14ac:dyDescent="0.35">
      <c r="K943" s="103"/>
    </row>
    <row r="944" spans="11:11" ht="15.5" x14ac:dyDescent="0.35">
      <c r="K944" s="103"/>
    </row>
    <row r="945" spans="11:11" ht="15.5" x14ac:dyDescent="0.35">
      <c r="K945" s="103"/>
    </row>
    <row r="946" spans="11:11" ht="15.5" x14ac:dyDescent="0.35">
      <c r="K946" s="103"/>
    </row>
    <row r="947" spans="11:11" ht="15.5" x14ac:dyDescent="0.35">
      <c r="K947" s="103"/>
    </row>
    <row r="948" spans="11:11" ht="15.5" x14ac:dyDescent="0.35">
      <c r="K948" s="103"/>
    </row>
    <row r="949" spans="11:11" ht="15.5" x14ac:dyDescent="0.35">
      <c r="K949" s="103"/>
    </row>
    <row r="950" spans="11:11" ht="15.5" x14ac:dyDescent="0.35">
      <c r="K950" s="103"/>
    </row>
    <row r="951" spans="11:11" ht="15.5" x14ac:dyDescent="0.35">
      <c r="K951" s="103"/>
    </row>
    <row r="952" spans="11:11" ht="15.5" x14ac:dyDescent="0.35">
      <c r="K952" s="103"/>
    </row>
    <row r="953" spans="11:11" ht="15.5" x14ac:dyDescent="0.35">
      <c r="K953" s="103"/>
    </row>
    <row r="954" spans="11:11" ht="15.5" x14ac:dyDescent="0.35">
      <c r="K954" s="103"/>
    </row>
    <row r="955" spans="11:11" ht="15.5" x14ac:dyDescent="0.35">
      <c r="K955" s="103"/>
    </row>
    <row r="956" spans="11:11" ht="15.5" x14ac:dyDescent="0.35">
      <c r="K956" s="103"/>
    </row>
    <row r="957" spans="11:11" ht="15.5" x14ac:dyDescent="0.35">
      <c r="K957" s="103"/>
    </row>
    <row r="958" spans="11:11" ht="15.5" x14ac:dyDescent="0.35">
      <c r="K958" s="103"/>
    </row>
    <row r="959" spans="11:11" ht="15.5" x14ac:dyDescent="0.35">
      <c r="K959" s="103"/>
    </row>
    <row r="960" spans="11:11" ht="15.5" x14ac:dyDescent="0.35">
      <c r="K960" s="103"/>
    </row>
    <row r="961" spans="11:11" ht="15.5" x14ac:dyDescent="0.35">
      <c r="K961" s="103"/>
    </row>
    <row r="962" spans="11:11" ht="15.5" x14ac:dyDescent="0.35">
      <c r="K962" s="103"/>
    </row>
    <row r="963" spans="11:11" ht="15.5" x14ac:dyDescent="0.35">
      <c r="K963" s="103"/>
    </row>
    <row r="964" spans="11:11" ht="15.5" x14ac:dyDescent="0.35">
      <c r="K964" s="103"/>
    </row>
    <row r="965" spans="11:11" ht="15.5" x14ac:dyDescent="0.35">
      <c r="K965" s="103"/>
    </row>
    <row r="966" spans="11:11" ht="15.5" x14ac:dyDescent="0.35">
      <c r="K966" s="103"/>
    </row>
    <row r="967" spans="11:11" ht="15.5" x14ac:dyDescent="0.35">
      <c r="K967" s="103"/>
    </row>
    <row r="968" spans="11:11" ht="15.5" x14ac:dyDescent="0.35">
      <c r="K968" s="103"/>
    </row>
    <row r="969" spans="11:11" ht="15.5" x14ac:dyDescent="0.35">
      <c r="K969" s="103"/>
    </row>
    <row r="970" spans="11:11" ht="15.5" x14ac:dyDescent="0.35">
      <c r="K970" s="103"/>
    </row>
    <row r="971" spans="11:11" ht="15.5" x14ac:dyDescent="0.35">
      <c r="K971" s="103"/>
    </row>
    <row r="972" spans="11:11" ht="15.5" x14ac:dyDescent="0.35">
      <c r="K972" s="103"/>
    </row>
    <row r="973" spans="11:11" ht="15.5" x14ac:dyDescent="0.35">
      <c r="K973" s="103"/>
    </row>
    <row r="974" spans="11:11" ht="15.5" x14ac:dyDescent="0.35">
      <c r="K974" s="103"/>
    </row>
    <row r="975" spans="11:11" ht="15.5" x14ac:dyDescent="0.35">
      <c r="K975" s="103"/>
    </row>
    <row r="976" spans="11:11" ht="15.5" x14ac:dyDescent="0.35">
      <c r="K976" s="103"/>
    </row>
    <row r="977" spans="11:11" ht="15.5" x14ac:dyDescent="0.35">
      <c r="K977" s="103"/>
    </row>
    <row r="978" spans="11:11" ht="15.5" x14ac:dyDescent="0.35">
      <c r="K978" s="103"/>
    </row>
    <row r="979" spans="11:11" ht="15.5" x14ac:dyDescent="0.35">
      <c r="K979" s="103"/>
    </row>
    <row r="980" spans="11:11" ht="15.5" x14ac:dyDescent="0.35">
      <c r="K980" s="103"/>
    </row>
    <row r="981" spans="11:11" ht="15.5" x14ac:dyDescent="0.35">
      <c r="K981" s="103"/>
    </row>
    <row r="982" spans="11:11" ht="15.5" x14ac:dyDescent="0.35">
      <c r="K982" s="103"/>
    </row>
    <row r="983" spans="11:11" ht="15.5" x14ac:dyDescent="0.35">
      <c r="K983" s="103"/>
    </row>
    <row r="984" spans="11:11" ht="15.5" x14ac:dyDescent="0.35">
      <c r="K984" s="103"/>
    </row>
    <row r="985" spans="11:11" ht="15.5" x14ac:dyDescent="0.35">
      <c r="K985" s="103"/>
    </row>
    <row r="986" spans="11:11" ht="15.5" x14ac:dyDescent="0.35">
      <c r="K986" s="103"/>
    </row>
    <row r="987" spans="11:11" ht="15.5" x14ac:dyDescent="0.35">
      <c r="K987" s="103"/>
    </row>
    <row r="988" spans="11:11" ht="15.5" x14ac:dyDescent="0.35">
      <c r="K988" s="103"/>
    </row>
    <row r="989" spans="11:11" ht="15.5" x14ac:dyDescent="0.35">
      <c r="K989" s="103"/>
    </row>
    <row r="990" spans="11:11" ht="15.5" x14ac:dyDescent="0.35">
      <c r="K990" s="103"/>
    </row>
    <row r="991" spans="11:11" ht="15.5" x14ac:dyDescent="0.35">
      <c r="K991" s="103"/>
    </row>
    <row r="992" spans="11:11" ht="15.5" x14ac:dyDescent="0.35">
      <c r="K992" s="103"/>
    </row>
    <row r="993" spans="11:11" ht="15.5" x14ac:dyDescent="0.35">
      <c r="K993" s="103"/>
    </row>
    <row r="994" spans="11:11" ht="15.5" x14ac:dyDescent="0.35">
      <c r="K994" s="103"/>
    </row>
    <row r="995" spans="11:11" ht="15.5" x14ac:dyDescent="0.35">
      <c r="K995" s="103"/>
    </row>
    <row r="996" spans="11:11" ht="15.5" x14ac:dyDescent="0.35">
      <c r="K996" s="103"/>
    </row>
    <row r="997" spans="11:11" ht="15.5" x14ac:dyDescent="0.35">
      <c r="K997" s="103"/>
    </row>
    <row r="998" spans="11:11" ht="15.5" x14ac:dyDescent="0.35">
      <c r="K998" s="103"/>
    </row>
    <row r="999" spans="11:11" ht="15.5" x14ac:dyDescent="0.35">
      <c r="K999" s="103"/>
    </row>
    <row r="1000" spans="11:11" ht="15.5" x14ac:dyDescent="0.35">
      <c r="K1000" s="103"/>
    </row>
    <row r="1001" spans="11:11" ht="15.5" x14ac:dyDescent="0.35">
      <c r="K1001" s="103"/>
    </row>
    <row r="1002" spans="11:11" ht="15.5" x14ac:dyDescent="0.35">
      <c r="K1002" s="103"/>
    </row>
    <row r="1003" spans="11:11" ht="15.5" x14ac:dyDescent="0.35">
      <c r="K1003" s="103"/>
    </row>
    <row r="1004" spans="11:11" ht="15.5" x14ac:dyDescent="0.35">
      <c r="K1004" s="103"/>
    </row>
  </sheetData>
  <mergeCells count="10">
    <mergeCell ref="A26:H26"/>
    <mergeCell ref="B27:C27"/>
    <mergeCell ref="A19:H19"/>
    <mergeCell ref="A20:H20"/>
    <mergeCell ref="A2:F2"/>
    <mergeCell ref="D4:F4"/>
    <mergeCell ref="D6:F6"/>
    <mergeCell ref="D7:F7"/>
    <mergeCell ref="D9:F9"/>
    <mergeCell ref="D15:F15"/>
  </mergeCells>
  <dataValidations count="2">
    <dataValidation type="list" allowBlank="1" showInputMessage="1" prompt="andere Eingabe - Bitte geben Sie nur eine andere Einheit ein, wenn Sie dies ausdrücklich mit ihrem Vertragskaufmann / ihrer Vertragskauffrau abgestimmt haben." sqref="D22:D25 D30" xr:uid="{496F52A3-E6DA-4EDC-AB05-9EE1DA7E9CD8}">
      <formula1>$N$3:$N$6</formula1>
    </dataValidation>
    <dataValidation type="list" errorStyle="information" allowBlank="1" showInputMessage="1" showErrorMessage="1" errorTitle="Andere?" error="Bitte einfach eintragen." sqref="G28:G29" xr:uid="{D6EF3487-7610-406E-BA6D-F7615FD37F87}">
      <formula1>$I$3:$I$5</formula1>
    </dataValidation>
  </dataValidations>
  <pageMargins left="0.74803149606299213" right="0.74803149606299213" top="0.98425196850393704" bottom="0.98425196850393704" header="0" footer="0"/>
  <pageSetup paperSize="9" orientation="landscape"/>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81"/>
  <sheetViews>
    <sheetView showGridLines="0" topLeftCell="A29" zoomScale="80" zoomScaleNormal="80" zoomScalePageLayoutView="72" workbookViewId="0">
      <selection activeCell="B51" sqref="B51"/>
    </sheetView>
  </sheetViews>
  <sheetFormatPr defaultColWidth="11" defaultRowHeight="15.5" x14ac:dyDescent="0.35"/>
  <cols>
    <col min="1" max="1" width="36.1640625" customWidth="1"/>
    <col min="2" max="2" width="21.5" customWidth="1"/>
    <col min="3" max="3" width="32.6640625" customWidth="1"/>
    <col min="4" max="4" width="18.4140625" customWidth="1"/>
    <col min="5" max="5" width="21.5" customWidth="1"/>
    <col min="6" max="6" width="26" customWidth="1"/>
    <col min="7" max="7" width="27.5" customWidth="1"/>
    <col min="8" max="8" width="20.58203125" customWidth="1"/>
    <col min="9" max="9" width="13.1640625" bestFit="1" customWidth="1"/>
    <col min="10" max="11" width="0" hidden="1" customWidth="1"/>
    <col min="12" max="12" width="3.08203125" customWidth="1"/>
  </cols>
  <sheetData>
    <row r="2" spans="1:13" s="1" customFormat="1" ht="28.5" x14ac:dyDescent="0.65">
      <c r="A2" s="263" t="s">
        <v>0</v>
      </c>
      <c r="B2" s="263"/>
      <c r="C2" s="263"/>
      <c r="D2" s="263"/>
      <c r="E2" s="263"/>
      <c r="F2" s="263"/>
    </row>
    <row r="3" spans="1:13" s="6" customFormat="1" ht="14.5" x14ac:dyDescent="0.35">
      <c r="A3" s="5"/>
      <c r="B3" s="5"/>
      <c r="C3" s="5"/>
      <c r="D3" s="5"/>
      <c r="E3" s="5"/>
      <c r="F3" s="5"/>
    </row>
    <row r="4" spans="1:13" s="4" customFormat="1" ht="18.75" customHeight="1" x14ac:dyDescent="0.35">
      <c r="A4" s="2" t="s">
        <v>1</v>
      </c>
      <c r="B4" s="2"/>
      <c r="C4" s="7" t="s">
        <v>2</v>
      </c>
      <c r="D4" s="265"/>
      <c r="E4" s="265"/>
      <c r="F4" s="265"/>
    </row>
    <row r="5" spans="1:13" s="4" customFormat="1" ht="18.75" customHeight="1" x14ac:dyDescent="0.35">
      <c r="A5" s="2"/>
      <c r="B5" s="2"/>
      <c r="C5" s="7" t="s">
        <v>3</v>
      </c>
      <c r="D5" s="8"/>
      <c r="E5" s="8"/>
      <c r="F5" s="8"/>
    </row>
    <row r="6" spans="1:13" s="4" customFormat="1" ht="18.75" customHeight="1" x14ac:dyDescent="0.35">
      <c r="A6" s="2"/>
      <c r="B6" s="2"/>
      <c r="C6" s="7" t="s">
        <v>4</v>
      </c>
      <c r="D6" s="8"/>
      <c r="E6" s="8"/>
      <c r="F6" s="8"/>
    </row>
    <row r="7" spans="1:13" s="4" customFormat="1" ht="18.75" customHeight="1" x14ac:dyDescent="0.35">
      <c r="A7" s="2"/>
      <c r="B7" s="2"/>
      <c r="C7" s="7" t="s">
        <v>5</v>
      </c>
      <c r="D7" s="266"/>
      <c r="E7" s="266"/>
      <c r="F7" s="266"/>
    </row>
    <row r="8" spans="1:13" s="4" customFormat="1" ht="18.75" customHeight="1" x14ac:dyDescent="0.35">
      <c r="A8" s="2"/>
      <c r="B8" s="2"/>
      <c r="C8" s="7" t="s">
        <v>6</v>
      </c>
      <c r="D8" s="266"/>
      <c r="E8" s="266"/>
      <c r="F8" s="266"/>
    </row>
    <row r="9" spans="1:13" s="4" customFormat="1" ht="18.75" customHeight="1" x14ac:dyDescent="0.35">
      <c r="C9" s="7" t="s">
        <v>7</v>
      </c>
      <c r="D9" s="9"/>
      <c r="E9" s="9"/>
      <c r="F9" s="9"/>
    </row>
    <row r="10" spans="1:13" s="4" customFormat="1" ht="18.75" customHeight="1" x14ac:dyDescent="0.35">
      <c r="C10" s="7" t="s">
        <v>8</v>
      </c>
      <c r="D10" s="267"/>
      <c r="E10" s="267"/>
      <c r="F10" s="267"/>
    </row>
    <row r="11" spans="1:13" s="4" customFormat="1" ht="18.75" customHeight="1" x14ac:dyDescent="0.35">
      <c r="A11" s="2" t="s">
        <v>74</v>
      </c>
      <c r="B11" s="2"/>
      <c r="C11" s="10"/>
      <c r="D11" s="11"/>
      <c r="E11" s="10"/>
      <c r="F11" s="10"/>
    </row>
    <row r="12" spans="1:13" s="4" customFormat="1" ht="18.75" customHeight="1" x14ac:dyDescent="0.35">
      <c r="A12" s="2" t="s">
        <v>53</v>
      </c>
      <c r="B12" s="2"/>
      <c r="C12" s="10"/>
      <c r="D12" s="10"/>
      <c r="E12" s="10"/>
      <c r="F12" s="10"/>
    </row>
    <row r="13" spans="1:13" s="4" customFormat="1" ht="18.75" customHeight="1" x14ac:dyDescent="0.35">
      <c r="A13" s="2" t="s">
        <v>54</v>
      </c>
      <c r="B13" s="2"/>
      <c r="C13" s="10"/>
      <c r="D13" s="10"/>
      <c r="E13" s="10"/>
      <c r="F13" s="10"/>
    </row>
    <row r="14" spans="1:13" s="4" customFormat="1" ht="18.75" customHeight="1" x14ac:dyDescent="0.35">
      <c r="A14" s="2" t="s">
        <v>75</v>
      </c>
      <c r="B14" s="2"/>
      <c r="C14" s="10"/>
      <c r="D14" s="10"/>
      <c r="E14" s="10"/>
      <c r="F14" s="10"/>
      <c r="M14" s="25"/>
    </row>
    <row r="15" spans="1:13" s="4" customFormat="1" ht="18.75" customHeight="1" x14ac:dyDescent="0.35">
      <c r="A15" s="2" t="s">
        <v>9</v>
      </c>
      <c r="B15" s="2"/>
      <c r="C15" s="10"/>
      <c r="D15" s="10"/>
      <c r="E15" s="10"/>
      <c r="F15" s="10"/>
      <c r="M15" s="25"/>
    </row>
    <row r="16" spans="1:13" s="4" customFormat="1" ht="14.5" x14ac:dyDescent="0.35">
      <c r="A16" s="3" t="s">
        <v>10</v>
      </c>
      <c r="B16" s="3"/>
      <c r="C16" s="12"/>
      <c r="D16" s="264"/>
      <c r="E16" s="264"/>
      <c r="F16" s="264"/>
      <c r="M16" s="65"/>
    </row>
    <row r="17" spans="1:13" s="4" customFormat="1" ht="14.5" x14ac:dyDescent="0.35">
      <c r="A17" s="3"/>
      <c r="B17" s="3"/>
      <c r="C17" s="12"/>
      <c r="D17" s="81"/>
      <c r="E17" s="81"/>
      <c r="F17" s="81"/>
      <c r="M17" s="65"/>
    </row>
    <row r="18" spans="1:13" s="4" customFormat="1" ht="14.5" x14ac:dyDescent="0.35">
      <c r="A18" s="3"/>
      <c r="B18" s="3"/>
      <c r="C18" s="12"/>
      <c r="D18" s="81"/>
      <c r="E18" s="81"/>
      <c r="F18" s="81"/>
      <c r="M18" s="65"/>
    </row>
    <row r="19" spans="1:13" s="4" customFormat="1" ht="14.5" x14ac:dyDescent="0.35">
      <c r="A19" s="92">
        <v>17083</v>
      </c>
      <c r="B19" s="85"/>
      <c r="C19" s="85"/>
      <c r="D19" s="85"/>
      <c r="E19" s="85"/>
      <c r="F19" s="85"/>
      <c r="H19" s="86"/>
    </row>
    <row r="20" spans="1:13" s="4" customFormat="1" ht="14.5" x14ac:dyDescent="0.35">
      <c r="A20" s="257" t="s">
        <v>11</v>
      </c>
      <c r="B20" s="257"/>
      <c r="C20" s="257"/>
      <c r="D20" s="257"/>
      <c r="E20" s="257"/>
      <c r="F20" s="257"/>
      <c r="G20" s="257"/>
      <c r="H20" s="257"/>
    </row>
    <row r="21" spans="1:13" s="4" customFormat="1" ht="15" thickBot="1" x14ac:dyDescent="0.4">
      <c r="A21" s="258" t="s">
        <v>12</v>
      </c>
      <c r="B21" s="258"/>
      <c r="C21" s="258"/>
      <c r="D21" s="258"/>
      <c r="E21" s="258"/>
      <c r="F21" s="258"/>
      <c r="G21" s="258"/>
      <c r="H21" s="258"/>
    </row>
    <row r="22" spans="1:13" s="25" customFormat="1" ht="13" x14ac:dyDescent="0.3">
      <c r="A22" s="22" t="s">
        <v>13</v>
      </c>
      <c r="B22" s="23" t="s">
        <v>14</v>
      </c>
      <c r="C22" s="23" t="s">
        <v>15</v>
      </c>
      <c r="D22" s="24" t="s">
        <v>16</v>
      </c>
      <c r="E22" s="24" t="s">
        <v>17</v>
      </c>
      <c r="F22" s="23" t="s">
        <v>18</v>
      </c>
      <c r="G22" s="23" t="s">
        <v>19</v>
      </c>
      <c r="H22" s="23" t="s">
        <v>20</v>
      </c>
      <c r="K22" s="26">
        <v>1000000</v>
      </c>
    </row>
    <row r="23" spans="1:13" s="25" customFormat="1" ht="13" x14ac:dyDescent="0.3">
      <c r="A23" s="27" t="s">
        <v>59</v>
      </c>
      <c r="B23" s="28"/>
      <c r="C23" s="29">
        <f>'[1]Cost estimate | Budget details'!$C$32</f>
        <v>48</v>
      </c>
      <c r="D23" s="29" t="s">
        <v>63</v>
      </c>
      <c r="E23" s="67"/>
      <c r="F23" s="53">
        <f>E23*C23</f>
        <v>0</v>
      </c>
      <c r="G23" s="38" t="s">
        <v>21</v>
      </c>
      <c r="H23" s="30" t="s">
        <v>65</v>
      </c>
      <c r="K23" s="25">
        <v>63.77</v>
      </c>
    </row>
    <row r="24" spans="1:13" s="25" customFormat="1" ht="13" x14ac:dyDescent="0.3">
      <c r="A24" s="27" t="s">
        <v>60</v>
      </c>
      <c r="B24" s="28"/>
      <c r="C24" s="29">
        <f>'[1]Cost estimate | Budget details'!$C$33</f>
        <v>22</v>
      </c>
      <c r="D24" s="29" t="s">
        <v>63</v>
      </c>
      <c r="E24" s="67"/>
      <c r="F24" s="53">
        <f>E24*C24</f>
        <v>0</v>
      </c>
      <c r="G24" s="38" t="s">
        <v>21</v>
      </c>
      <c r="H24" s="30" t="s">
        <v>65</v>
      </c>
      <c r="K24" s="31">
        <f>K22/K23</f>
        <v>15681.354869060686</v>
      </c>
    </row>
    <row r="25" spans="1:13" s="25" customFormat="1" ht="13" x14ac:dyDescent="0.3">
      <c r="A25" s="27" t="s">
        <v>72</v>
      </c>
      <c r="B25" s="28"/>
      <c r="C25" s="29">
        <f>'[1]Cost estimate | Budget details'!$C$34</f>
        <v>47</v>
      </c>
      <c r="D25" s="28" t="s">
        <v>63</v>
      </c>
      <c r="E25" s="67"/>
      <c r="F25" s="53">
        <f>E25*C25</f>
        <v>0</v>
      </c>
      <c r="G25" s="68" t="s">
        <v>21</v>
      </c>
      <c r="H25" s="30" t="s">
        <v>65</v>
      </c>
      <c r="K25" s="31"/>
    </row>
    <row r="26" spans="1:13" s="25" customFormat="1" ht="13" x14ac:dyDescent="0.3">
      <c r="A26" s="27"/>
      <c r="B26" s="28"/>
      <c r="C26" s="29"/>
      <c r="D26" s="28"/>
      <c r="E26" s="67"/>
      <c r="F26" s="53">
        <f>E26*C26</f>
        <v>0</v>
      </c>
      <c r="G26" s="38"/>
      <c r="H26" s="30"/>
      <c r="K26" s="31"/>
    </row>
    <row r="27" spans="1:13" s="25" customFormat="1" ht="13" x14ac:dyDescent="0.3">
      <c r="A27" s="27"/>
      <c r="B27" s="28"/>
      <c r="C27" s="29"/>
      <c r="D27" s="28"/>
      <c r="E27" s="67"/>
      <c r="F27" s="53">
        <f t="shared" ref="F27:F29" si="0">E27*D27*C27</f>
        <v>0</v>
      </c>
      <c r="G27" s="68"/>
      <c r="K27" s="31"/>
    </row>
    <row r="28" spans="1:13" s="25" customFormat="1" ht="13" x14ac:dyDescent="0.3">
      <c r="A28" s="27"/>
      <c r="B28" s="28"/>
      <c r="C28" s="29"/>
      <c r="D28" s="28"/>
      <c r="E28" s="97"/>
      <c r="F28" s="53">
        <f t="shared" si="0"/>
        <v>0</v>
      </c>
      <c r="G28" s="68"/>
      <c r="H28" s="30"/>
      <c r="K28" s="31"/>
    </row>
    <row r="29" spans="1:13" s="25" customFormat="1" ht="13" x14ac:dyDescent="0.3">
      <c r="A29" s="27"/>
      <c r="B29" s="28"/>
      <c r="C29" s="29"/>
      <c r="D29" s="28"/>
      <c r="E29" s="97"/>
      <c r="F29" s="53">
        <f t="shared" si="0"/>
        <v>0</v>
      </c>
      <c r="G29" s="68"/>
      <c r="H29" s="30"/>
      <c r="K29" s="25">
        <v>63.77</v>
      </c>
    </row>
    <row r="30" spans="1:13" s="25" customFormat="1" ht="13.5" thickBot="1" x14ac:dyDescent="0.35">
      <c r="A30" s="32" t="s">
        <v>22</v>
      </c>
      <c r="B30" s="33"/>
      <c r="C30" s="34"/>
      <c r="D30" s="33"/>
      <c r="E30" s="34"/>
      <c r="F30" s="54">
        <f>SUM(F23:F29)</f>
        <v>0</v>
      </c>
      <c r="G30" s="35"/>
      <c r="H30" s="36"/>
      <c r="I30" s="89">
        <f>F30/A19</f>
        <v>0</v>
      </c>
      <c r="J30" s="64">
        <f>F30/K24</f>
        <v>0</v>
      </c>
    </row>
    <row r="31" spans="1:13" s="25" customFormat="1" ht="13" x14ac:dyDescent="0.3">
      <c r="A31" s="40"/>
      <c r="B31" s="41"/>
      <c r="C31" s="42"/>
      <c r="D31" s="41"/>
      <c r="E31" s="42"/>
      <c r="F31" s="43"/>
      <c r="G31" s="44"/>
      <c r="H31" s="45"/>
    </row>
    <row r="32" spans="1:13" s="25" customFormat="1" ht="13.5" thickBot="1" x14ac:dyDescent="0.35">
      <c r="A32" s="258" t="s">
        <v>23</v>
      </c>
      <c r="B32" s="258"/>
      <c r="C32" s="258"/>
      <c r="D32" s="258"/>
      <c r="E32" s="258"/>
      <c r="F32" s="258"/>
      <c r="G32" s="258"/>
      <c r="H32" s="258"/>
    </row>
    <row r="33" spans="1:13" s="25" customFormat="1" ht="13" x14ac:dyDescent="0.3">
      <c r="A33" s="259" t="s">
        <v>24</v>
      </c>
      <c r="B33" s="252" t="s">
        <v>25</v>
      </c>
      <c r="C33" s="252" t="s">
        <v>15</v>
      </c>
      <c r="D33" s="254" t="s">
        <v>16</v>
      </c>
      <c r="E33" s="242" t="s">
        <v>17</v>
      </c>
      <c r="F33" s="244" t="s">
        <v>18</v>
      </c>
      <c r="G33" s="252" t="s">
        <v>19</v>
      </c>
      <c r="H33" s="261" t="s">
        <v>20</v>
      </c>
    </row>
    <row r="34" spans="1:13" s="25" customFormat="1" ht="13" x14ac:dyDescent="0.3">
      <c r="A34" s="260"/>
      <c r="B34" s="253"/>
      <c r="C34" s="253"/>
      <c r="D34" s="255"/>
      <c r="E34" s="243"/>
      <c r="F34" s="245"/>
      <c r="G34" s="253"/>
      <c r="H34" s="262"/>
    </row>
    <row r="35" spans="1:13" s="25" customFormat="1" ht="15.75" customHeight="1" x14ac:dyDescent="0.3">
      <c r="A35" s="27" t="s">
        <v>61</v>
      </c>
      <c r="B35" s="69"/>
      <c r="C35" s="29">
        <f>'[1]Cost estimate | Budget details'!$C$70</f>
        <v>72</v>
      </c>
      <c r="D35" s="29" t="s">
        <v>62</v>
      </c>
      <c r="E35" s="67">
        <f>'[2]Cost estimate | Budget details'!$D$70</f>
        <v>591150</v>
      </c>
      <c r="F35" s="53">
        <f>C35*E35</f>
        <v>42562800</v>
      </c>
      <c r="G35" s="38" t="s">
        <v>21</v>
      </c>
      <c r="H35" s="46" t="s">
        <v>26</v>
      </c>
    </row>
    <row r="36" spans="1:13" s="25" customFormat="1" ht="15" customHeight="1" x14ac:dyDescent="0.3">
      <c r="A36" s="27"/>
      <c r="B36" s="28"/>
      <c r="C36" s="29"/>
      <c r="D36" s="29"/>
      <c r="E36" s="67"/>
      <c r="F36" s="53">
        <f>C36*D36*E36</f>
        <v>0</v>
      </c>
      <c r="G36" s="38"/>
      <c r="H36" s="46"/>
    </row>
    <row r="37" spans="1:13" s="25" customFormat="1" ht="13.5" thickBot="1" x14ac:dyDescent="0.35">
      <c r="A37" s="32" t="s">
        <v>22</v>
      </c>
      <c r="B37" s="33"/>
      <c r="C37" s="39"/>
      <c r="D37" s="33"/>
      <c r="E37" s="39"/>
      <c r="F37" s="56">
        <f>SUM(F35:F36)</f>
        <v>42562800</v>
      </c>
      <c r="G37" s="35"/>
      <c r="H37" s="47"/>
      <c r="I37" s="89">
        <f>F37/A19</f>
        <v>2491.5295908212843</v>
      </c>
      <c r="J37" s="64">
        <f>F37/K24</f>
        <v>2714.2297560000002</v>
      </c>
    </row>
    <row r="38" spans="1:13" s="25" customFormat="1" ht="13" x14ac:dyDescent="0.3">
      <c r="A38" s="40"/>
      <c r="B38" s="41"/>
      <c r="C38" s="42"/>
      <c r="D38" s="41"/>
      <c r="E38" s="42"/>
      <c r="F38" s="63"/>
      <c r="G38" s="44"/>
      <c r="H38" s="45"/>
      <c r="J38" s="31"/>
    </row>
    <row r="39" spans="1:13" s="25" customFormat="1" ht="13.5" thickBot="1" x14ac:dyDescent="0.35">
      <c r="A39" s="258" t="s">
        <v>27</v>
      </c>
      <c r="B39" s="258"/>
      <c r="C39" s="258"/>
      <c r="D39" s="258"/>
      <c r="E39" s="258"/>
      <c r="F39" s="258"/>
      <c r="G39" s="258"/>
      <c r="H39" s="258"/>
    </row>
    <row r="40" spans="1:13" s="25" customFormat="1" ht="13" x14ac:dyDescent="0.3">
      <c r="A40" s="259" t="s">
        <v>24</v>
      </c>
      <c r="B40" s="252" t="s">
        <v>25</v>
      </c>
      <c r="C40" s="252" t="s">
        <v>15</v>
      </c>
      <c r="D40" s="254" t="s">
        <v>16</v>
      </c>
      <c r="E40" s="242" t="s">
        <v>17</v>
      </c>
      <c r="F40" s="244" t="s">
        <v>18</v>
      </c>
      <c r="G40" s="252" t="s">
        <v>19</v>
      </c>
      <c r="H40" s="261" t="s">
        <v>20</v>
      </c>
    </row>
    <row r="41" spans="1:13" s="25" customFormat="1" ht="13" x14ac:dyDescent="0.3">
      <c r="A41" s="260"/>
      <c r="B41" s="253"/>
      <c r="C41" s="253"/>
      <c r="D41" s="255"/>
      <c r="E41" s="243"/>
      <c r="F41" s="245"/>
      <c r="G41" s="253"/>
      <c r="H41" s="262"/>
    </row>
    <row r="42" spans="1:13" s="25" customFormat="1" ht="15.75" customHeight="1" x14ac:dyDescent="0.3">
      <c r="A42" s="27" t="s">
        <v>61</v>
      </c>
      <c r="B42" s="69"/>
      <c r="C42" s="29">
        <f>'[1]Cost estimate | Budget details'!$C$69</f>
        <v>72</v>
      </c>
      <c r="D42" s="29" t="s">
        <v>63</v>
      </c>
      <c r="E42" s="67">
        <f>'[2]Cost estimate | Budget details'!$D$69</f>
        <v>430000</v>
      </c>
      <c r="F42" s="53">
        <f>E42*C42</f>
        <v>30960000</v>
      </c>
      <c r="G42" s="38" t="s">
        <v>21</v>
      </c>
      <c r="H42" s="46" t="s">
        <v>26</v>
      </c>
    </row>
    <row r="43" spans="1:13" s="25" customFormat="1" ht="15" customHeight="1" x14ac:dyDescent="0.3">
      <c r="A43" s="27"/>
      <c r="B43" s="28"/>
      <c r="C43" s="29"/>
      <c r="D43" s="29"/>
      <c r="E43" s="67"/>
      <c r="F43" s="53">
        <f t="shared" ref="F43" si="1">C43*D43*E43</f>
        <v>0</v>
      </c>
      <c r="G43" s="38"/>
      <c r="H43" s="46"/>
    </row>
    <row r="44" spans="1:13" s="25" customFormat="1" ht="13.5" thickBot="1" x14ac:dyDescent="0.35">
      <c r="A44" s="32" t="s">
        <v>22</v>
      </c>
      <c r="B44" s="33"/>
      <c r="C44" s="39"/>
      <c r="D44" s="33"/>
      <c r="E44" s="39"/>
      <c r="F44" s="56">
        <f>SUM(F42:F43)</f>
        <v>30960000</v>
      </c>
      <c r="G44" s="35"/>
      <c r="H44" s="47"/>
      <c r="I44" s="89">
        <f>F44/A19</f>
        <v>1812.3280454252765</v>
      </c>
      <c r="J44" s="64">
        <f>F44/K24</f>
        <v>1974.3192000000001</v>
      </c>
    </row>
    <row r="45" spans="1:13" s="25" customFormat="1" ht="13" x14ac:dyDescent="0.3">
      <c r="A45" s="40"/>
      <c r="B45" s="41"/>
      <c r="C45" s="41"/>
      <c r="D45" s="41"/>
      <c r="E45" s="48"/>
      <c r="F45" s="49"/>
      <c r="G45" s="44"/>
      <c r="H45" s="45"/>
    </row>
    <row r="46" spans="1:13" s="25" customFormat="1" ht="13.5" thickBot="1" x14ac:dyDescent="0.35">
      <c r="A46" s="256" t="s">
        <v>29</v>
      </c>
      <c r="B46" s="256"/>
      <c r="C46" s="256"/>
      <c r="D46" s="256"/>
      <c r="E46" s="256"/>
      <c r="F46" s="256"/>
      <c r="G46" s="256"/>
      <c r="H46" s="256"/>
    </row>
    <row r="47" spans="1:13" s="25" customFormat="1" ht="13" x14ac:dyDescent="0.3">
      <c r="A47" s="22" t="s">
        <v>24</v>
      </c>
      <c r="B47" s="23" t="s">
        <v>25</v>
      </c>
      <c r="C47" s="23" t="s">
        <v>15</v>
      </c>
      <c r="D47" s="24" t="s">
        <v>16</v>
      </c>
      <c r="E47" s="24" t="s">
        <v>17</v>
      </c>
      <c r="F47" s="23" t="s">
        <v>18</v>
      </c>
      <c r="G47" s="23" t="s">
        <v>19</v>
      </c>
      <c r="H47" s="23" t="s">
        <v>20</v>
      </c>
    </row>
    <row r="48" spans="1:13" s="25" customFormat="1" ht="13" x14ac:dyDescent="0.3">
      <c r="A48" s="37" t="s">
        <v>64</v>
      </c>
      <c r="B48" s="98"/>
      <c r="C48" s="29">
        <f>'[1]Cost estimate | Budget details'!$C$66</f>
        <v>9</v>
      </c>
      <c r="D48" s="29" t="s">
        <v>66</v>
      </c>
      <c r="E48" s="67">
        <f>'[1]Cost estimate | Budget details'!$D$66</f>
        <v>3376200</v>
      </c>
      <c r="F48" s="53">
        <f>E48*C48</f>
        <v>30385800</v>
      </c>
      <c r="G48" s="38" t="s">
        <v>21</v>
      </c>
      <c r="H48" s="46" t="s">
        <v>26</v>
      </c>
      <c r="I48" s="99">
        <f>F48/A19</f>
        <v>1778.7156822572147</v>
      </c>
      <c r="M48" s="65"/>
    </row>
    <row r="49" spans="1:10" s="25" customFormat="1" ht="13" x14ac:dyDescent="0.3">
      <c r="A49" s="190" t="s">
        <v>55</v>
      </c>
      <c r="B49" s="191"/>
      <c r="C49" s="192">
        <v>1</v>
      </c>
      <c r="D49" s="192" t="s">
        <v>28</v>
      </c>
      <c r="E49" s="193">
        <f>'[1]Cost estimate | Budget details'!$D$68</f>
        <v>35000000</v>
      </c>
      <c r="F49" s="194">
        <f>E49*C49</f>
        <v>35000000</v>
      </c>
      <c r="G49" s="195" t="s">
        <v>21</v>
      </c>
      <c r="H49" s="196" t="s">
        <v>26</v>
      </c>
      <c r="I49" s="99">
        <f>F49/A19</f>
        <v>2048.8204647895568</v>
      </c>
    </row>
    <row r="50" spans="1:10" s="25" customFormat="1" ht="15.75" customHeight="1" x14ac:dyDescent="0.3">
      <c r="A50" s="190"/>
      <c r="B50" s="191"/>
      <c r="C50" s="192"/>
      <c r="D50" s="197"/>
      <c r="E50" s="198"/>
      <c r="F50" s="194">
        <f>C50*D50*E50</f>
        <v>0</v>
      </c>
      <c r="G50" s="195"/>
      <c r="H50" s="196"/>
      <c r="I50" s="99">
        <f>F50/A19</f>
        <v>0</v>
      </c>
    </row>
    <row r="51" spans="1:10" s="25" customFormat="1" ht="13.5" thickBot="1" x14ac:dyDescent="0.35">
      <c r="A51" s="199" t="s">
        <v>22</v>
      </c>
      <c r="B51" s="200"/>
      <c r="C51" s="201"/>
      <c r="D51" s="200"/>
      <c r="E51" s="202"/>
      <c r="F51" s="203">
        <f>SUM(F48:F50)</f>
        <v>65385800</v>
      </c>
      <c r="G51" s="204"/>
      <c r="H51" s="205"/>
      <c r="I51" s="89">
        <f>F51/A19</f>
        <v>3827.5361470467715</v>
      </c>
      <c r="J51" s="64" t="e">
        <f>F51/K25</f>
        <v>#DIV/0!</v>
      </c>
    </row>
    <row r="52" spans="1:10" s="25" customFormat="1" ht="13" x14ac:dyDescent="0.3">
      <c r="A52" s="206"/>
      <c r="B52" s="207"/>
      <c r="C52" s="208"/>
      <c r="D52" s="207"/>
      <c r="E52" s="209"/>
      <c r="F52" s="210"/>
      <c r="G52" s="211"/>
      <c r="H52" s="212"/>
      <c r="I52" s="100"/>
      <c r="J52" s="64"/>
    </row>
    <row r="53" spans="1:10" s="25" customFormat="1" ht="13" x14ac:dyDescent="0.3">
      <c r="A53" s="248" t="s">
        <v>30</v>
      </c>
      <c r="B53" s="248"/>
      <c r="C53" s="248"/>
      <c r="D53" s="248"/>
      <c r="E53" s="248"/>
      <c r="F53" s="248"/>
      <c r="G53" s="248"/>
      <c r="H53" s="248"/>
    </row>
    <row r="54" spans="1:10" s="25" customFormat="1" ht="13.5" thickBot="1" x14ac:dyDescent="0.35">
      <c r="A54" s="249" t="s">
        <v>31</v>
      </c>
      <c r="B54" s="249"/>
      <c r="C54" s="249"/>
      <c r="D54" s="249"/>
      <c r="E54" s="249"/>
      <c r="F54" s="249"/>
      <c r="G54" s="249"/>
      <c r="H54" s="249"/>
    </row>
    <row r="55" spans="1:10" s="25" customFormat="1" ht="13" x14ac:dyDescent="0.3">
      <c r="A55" s="213" t="s">
        <v>32</v>
      </c>
      <c r="B55" s="250" t="s">
        <v>33</v>
      </c>
      <c r="C55" s="251"/>
      <c r="D55" s="214" t="s">
        <v>15</v>
      </c>
      <c r="E55" s="214" t="s">
        <v>17</v>
      </c>
      <c r="F55" s="215" t="s">
        <v>18</v>
      </c>
      <c r="G55" s="215" t="s">
        <v>19</v>
      </c>
      <c r="H55" s="214" t="s">
        <v>20</v>
      </c>
    </row>
    <row r="56" spans="1:10" s="25" customFormat="1" ht="18" customHeight="1" x14ac:dyDescent="0.3">
      <c r="A56" s="61" t="s">
        <v>73</v>
      </c>
      <c r="B56" s="216"/>
      <c r="C56" s="217"/>
      <c r="D56" s="192">
        <f>'[2]Cost estimate | Budget details'!$C$81</f>
        <v>1</v>
      </c>
      <c r="E56" s="193">
        <f>'[1]Cost estimate | Budget details'!$D$81</f>
        <v>71450000</v>
      </c>
      <c r="F56" s="218">
        <f>D56*E56</f>
        <v>71450000</v>
      </c>
      <c r="G56" s="195" t="s">
        <v>21</v>
      </c>
      <c r="H56" s="219"/>
      <c r="I56" s="88">
        <f>F56/A19</f>
        <v>4182.5206345489669</v>
      </c>
      <c r="J56" s="55">
        <f>F56/K24</f>
        <v>4556.3665000000001</v>
      </c>
    </row>
    <row r="57" spans="1:10" s="25" customFormat="1" ht="18" customHeight="1" x14ac:dyDescent="0.3">
      <c r="A57" s="61"/>
      <c r="B57" s="60"/>
      <c r="C57" s="51"/>
      <c r="D57" s="29"/>
      <c r="E57" s="67"/>
      <c r="F57" s="58"/>
      <c r="G57" s="38"/>
      <c r="H57" s="30"/>
      <c r="I57" s="88">
        <f>F57/A19</f>
        <v>0</v>
      </c>
      <c r="J57" s="55"/>
    </row>
    <row r="58" spans="1:10" s="25" customFormat="1" ht="15.75" customHeight="1" x14ac:dyDescent="0.3">
      <c r="A58" s="183" t="s">
        <v>67</v>
      </c>
      <c r="B58" s="60"/>
      <c r="C58" s="51"/>
      <c r="D58" s="29">
        <v>1</v>
      </c>
      <c r="E58" s="67">
        <f>'[1]Cost estimate | Budget details'!$D$86</f>
        <v>69333592</v>
      </c>
      <c r="F58" s="58">
        <f>D58*E58</f>
        <v>69333592</v>
      </c>
      <c r="G58" s="38" t="s">
        <v>35</v>
      </c>
      <c r="H58" s="30"/>
      <c r="I58" s="88">
        <f>F58/A19</f>
        <v>4058.6309196277002</v>
      </c>
      <c r="J58" s="55">
        <f>F58/K24</f>
        <v>4421.4031618400004</v>
      </c>
    </row>
    <row r="59" spans="1:10" s="25" customFormat="1" ht="15.75" customHeight="1" x14ac:dyDescent="0.3">
      <c r="A59" s="183"/>
      <c r="B59" s="93"/>
      <c r="C59" s="94"/>
      <c r="D59" s="95"/>
      <c r="E59" s="57"/>
      <c r="F59" s="58">
        <f t="shared" ref="F59:F60" si="2">D59*E59</f>
        <v>0</v>
      </c>
      <c r="G59" s="38"/>
      <c r="H59" s="96"/>
      <c r="I59" s="88">
        <f>F59/A19</f>
        <v>0</v>
      </c>
      <c r="J59" s="55"/>
    </row>
    <row r="60" spans="1:10" s="25" customFormat="1" ht="15.75" customHeight="1" x14ac:dyDescent="0.3">
      <c r="A60" s="184"/>
      <c r="B60" s="93"/>
      <c r="C60" s="94"/>
      <c r="D60" s="95"/>
      <c r="E60" s="57"/>
      <c r="F60" s="58">
        <f t="shared" si="2"/>
        <v>0</v>
      </c>
      <c r="G60" s="38"/>
      <c r="H60" s="96"/>
      <c r="I60" s="88">
        <f>F60/A19</f>
        <v>0</v>
      </c>
      <c r="J60" s="55"/>
    </row>
    <row r="61" spans="1:10" s="25" customFormat="1" ht="18" customHeight="1" thickBot="1" x14ac:dyDescent="0.35">
      <c r="A61" s="32" t="s">
        <v>22</v>
      </c>
      <c r="B61" s="246"/>
      <c r="C61" s="247"/>
      <c r="D61" s="35"/>
      <c r="E61" s="52"/>
      <c r="F61" s="56">
        <f>SUM(F56:F60)</f>
        <v>140783592</v>
      </c>
      <c r="G61" s="35"/>
      <c r="H61" s="36"/>
      <c r="I61" s="90">
        <f>F61/A19</f>
        <v>8241.1515541766676</v>
      </c>
      <c r="J61" s="64">
        <f>F61/K24</f>
        <v>8977.7696618400005</v>
      </c>
    </row>
    <row r="62" spans="1:10" x14ac:dyDescent="0.35">
      <c r="A62" s="15" t="s">
        <v>56</v>
      </c>
      <c r="B62" s="15"/>
      <c r="C62" s="13"/>
      <c r="D62" s="13"/>
      <c r="E62" s="16"/>
      <c r="F62" s="17"/>
      <c r="G62" s="13"/>
      <c r="H62" s="13"/>
    </row>
    <row r="63" spans="1:10" ht="16" thickBot="1" x14ac:dyDescent="0.4">
      <c r="A63" s="13"/>
      <c r="B63" s="13"/>
      <c r="C63" s="13"/>
      <c r="D63" s="13"/>
      <c r="E63" s="13"/>
      <c r="F63" s="17"/>
      <c r="G63" s="13"/>
      <c r="H63" s="13"/>
      <c r="J63" s="59" t="e">
        <f>J30+J37+J44+#REF!+J61</f>
        <v>#REF!</v>
      </c>
    </row>
    <row r="64" spans="1:10" x14ac:dyDescent="0.35">
      <c r="A64" s="18" t="s">
        <v>36</v>
      </c>
      <c r="B64" s="19"/>
      <c r="C64" s="20"/>
      <c r="D64" s="21"/>
      <c r="E64" s="62">
        <f>F30++F44+F61+F37+F51</f>
        <v>279692192</v>
      </c>
      <c r="F64" s="17"/>
      <c r="G64" s="13"/>
      <c r="H64" s="13"/>
      <c r="I64" s="66">
        <f>I30+I37+I61+I44+I51</f>
        <v>16372.545337470001</v>
      </c>
    </row>
    <row r="65" spans="1:9" x14ac:dyDescent="0.35">
      <c r="F65" s="83"/>
      <c r="I65" s="101"/>
    </row>
    <row r="66" spans="1:9" x14ac:dyDescent="0.35">
      <c r="F66" s="84"/>
    </row>
    <row r="67" spans="1:9" x14ac:dyDescent="0.35">
      <c r="A67" s="14"/>
    </row>
    <row r="68" spans="1:9" s="13" customFormat="1" x14ac:dyDescent="0.35">
      <c r="A68" s="70" t="s">
        <v>37</v>
      </c>
      <c r="B68" s="71"/>
      <c r="C68" s="72"/>
      <c r="D68" s="72"/>
      <c r="E68" s="72"/>
      <c r="F68" s="87"/>
      <c r="G68" s="73"/>
      <c r="H68" s="74"/>
    </row>
    <row r="69" spans="1:9" s="13" customFormat="1" x14ac:dyDescent="0.25">
      <c r="A69" s="75" t="s">
        <v>38</v>
      </c>
      <c r="C69" s="72"/>
      <c r="D69" s="72"/>
      <c r="E69" s="72"/>
      <c r="F69" s="91"/>
      <c r="G69" s="72"/>
      <c r="H69" s="72"/>
    </row>
    <row r="70" spans="1:9" s="13" customFormat="1" x14ac:dyDescent="0.25">
      <c r="A70" s="75" t="s">
        <v>39</v>
      </c>
      <c r="C70" s="72"/>
      <c r="D70" s="72"/>
      <c r="E70" s="72"/>
      <c r="F70" s="82"/>
      <c r="G70" s="72"/>
      <c r="H70" s="72"/>
    </row>
    <row r="71" spans="1:9" s="13" customFormat="1" x14ac:dyDescent="0.25">
      <c r="A71" s="75" t="s">
        <v>40</v>
      </c>
      <c r="C71" s="72"/>
      <c r="D71" s="72"/>
      <c r="E71" s="72"/>
      <c r="F71" s="91"/>
      <c r="G71" s="72"/>
      <c r="H71" s="72"/>
    </row>
    <row r="72" spans="1:9" s="13" customFormat="1" x14ac:dyDescent="0.25">
      <c r="A72" s="72" t="s">
        <v>41</v>
      </c>
      <c r="C72" s="72"/>
      <c r="D72" s="72"/>
      <c r="E72" s="72"/>
      <c r="F72" s="72"/>
      <c r="G72" s="72"/>
      <c r="H72" s="72"/>
    </row>
    <row r="73" spans="1:9" s="13" customFormat="1" x14ac:dyDescent="0.25">
      <c r="A73" s="76" t="s">
        <v>42</v>
      </c>
      <c r="C73" s="72"/>
      <c r="D73" s="72"/>
      <c r="E73" s="72"/>
      <c r="F73" s="72"/>
      <c r="G73" s="72"/>
      <c r="H73" s="72"/>
    </row>
    <row r="74" spans="1:9" s="13" customFormat="1" x14ac:dyDescent="0.25">
      <c r="A74" s="72"/>
      <c r="B74" s="77"/>
      <c r="C74" s="72"/>
      <c r="D74" s="72"/>
      <c r="E74" s="72"/>
      <c r="F74" s="72"/>
      <c r="G74" s="72"/>
      <c r="H74" s="72"/>
    </row>
    <row r="75" spans="1:9" s="13" customFormat="1" x14ac:dyDescent="0.25">
      <c r="A75" s="78" t="s">
        <v>43</v>
      </c>
      <c r="B75" s="72"/>
      <c r="C75" s="78" t="s">
        <v>44</v>
      </c>
      <c r="D75" s="72"/>
      <c r="E75" s="72"/>
      <c r="F75" s="72"/>
      <c r="H75" s="72"/>
    </row>
    <row r="76" spans="1:9" s="13" customFormat="1" x14ac:dyDescent="0.35">
      <c r="A76" s="78"/>
      <c r="B76" s="79"/>
      <c r="C76"/>
      <c r="D76" s="79"/>
      <c r="E76" s="79"/>
      <c r="F76" s="72"/>
      <c r="H76" s="72"/>
    </row>
    <row r="77" spans="1:9" s="13" customFormat="1" x14ac:dyDescent="0.25">
      <c r="A77" s="78" t="s">
        <v>45</v>
      </c>
      <c r="B77" s="72"/>
      <c r="C77" s="78" t="s">
        <v>44</v>
      </c>
      <c r="D77" s="72"/>
      <c r="E77" s="72"/>
      <c r="F77" s="72"/>
      <c r="H77" s="72"/>
    </row>
    <row r="78" spans="1:9" s="13" customFormat="1" x14ac:dyDescent="0.35">
      <c r="A78" s="78"/>
      <c r="B78" s="72"/>
      <c r="C78"/>
      <c r="D78" s="72"/>
      <c r="E78" s="72"/>
      <c r="F78" s="72"/>
      <c r="H78" s="72"/>
    </row>
    <row r="79" spans="1:9" s="13" customFormat="1" x14ac:dyDescent="0.25">
      <c r="A79" s="78" t="s">
        <v>46</v>
      </c>
      <c r="B79" s="72"/>
      <c r="C79" s="78" t="s">
        <v>44</v>
      </c>
      <c r="D79" s="72"/>
      <c r="E79" s="72"/>
      <c r="F79" s="72"/>
      <c r="H79" s="72"/>
    </row>
    <row r="80" spans="1:9" s="13" customFormat="1" x14ac:dyDescent="0.25">
      <c r="B80" s="72"/>
      <c r="C80" s="80"/>
      <c r="D80" s="72"/>
      <c r="E80" s="72"/>
      <c r="F80" s="72"/>
      <c r="G80" s="72"/>
      <c r="H80" s="72"/>
      <c r="I80" s="72"/>
    </row>
    <row r="81" spans="6:6" s="13" customFormat="1" x14ac:dyDescent="0.35">
      <c r="F81" s="17"/>
    </row>
  </sheetData>
  <mergeCells count="31">
    <mergeCell ref="A2:F2"/>
    <mergeCell ref="D16:F16"/>
    <mergeCell ref="D4:F4"/>
    <mergeCell ref="D7:F7"/>
    <mergeCell ref="D8:F8"/>
    <mergeCell ref="D10:F10"/>
    <mergeCell ref="A20:H20"/>
    <mergeCell ref="A21:H21"/>
    <mergeCell ref="A39:H39"/>
    <mergeCell ref="A40:A41"/>
    <mergeCell ref="B40:B41"/>
    <mergeCell ref="C40:C41"/>
    <mergeCell ref="D40:D41"/>
    <mergeCell ref="E40:E41"/>
    <mergeCell ref="G33:G34"/>
    <mergeCell ref="H33:H34"/>
    <mergeCell ref="G40:G41"/>
    <mergeCell ref="H40:H41"/>
    <mergeCell ref="A32:H32"/>
    <mergeCell ref="A33:A34"/>
    <mergeCell ref="B33:B34"/>
    <mergeCell ref="F40:F41"/>
    <mergeCell ref="E33:E34"/>
    <mergeCell ref="F33:F34"/>
    <mergeCell ref="B61:C61"/>
    <mergeCell ref="A53:H53"/>
    <mergeCell ref="A54:H54"/>
    <mergeCell ref="B55:C55"/>
    <mergeCell ref="C33:C34"/>
    <mergeCell ref="D33:D34"/>
    <mergeCell ref="A46:H46"/>
  </mergeCells>
  <phoneticPr fontId="3" type="noConversion"/>
  <dataValidations count="7">
    <dataValidation errorStyle="information" allowBlank="1" showInputMessage="1" showErrorMessage="1" errorTitle="Andere?" error="Bitte einfach eintragen." sqref="G31 G51:G52 G25 G27:G29" xr:uid="{62C0CCC7-6BE3-44BF-8827-71279A24C39A}"/>
    <dataValidation type="list" errorStyle="information" allowBlank="1" showInputMessage="1" showErrorMessage="1" errorTitle="Andere?" error="Bitte einfach eintragen." sqref="G35:G36 G26 G42:G43 G48:G50 G23:G24 G56:G60" xr:uid="{7FE441F5-5A3D-4BEE-8AB6-92C390A80369}">
      <formula1>$I$3:$I$5</formula1>
    </dataValidation>
    <dataValidation errorStyle="information" allowBlank="1" showInputMessage="1" showErrorMessage="1" errorTitle="andere" error="Bitte nur nach Rücksprache mit Ihrem Vertragskaufmann einen andere Kostenart eintragen." sqref="B61 E61" xr:uid="{C0F91E67-C6D9-47E6-8027-715F5497F9C9}"/>
    <dataValidation errorStyle="information" allowBlank="1" showInputMessage="1" showErrorMessage="1" errorTitle="andere Eingabe" error="Bitte geben Sie nur eine andere Einheit ein, wenn Sie dies ausdrücklich mit ihrem Vertragskaufmann / ihrer Vertragskauffrau abgestimmt haben." sqref="D50" xr:uid="{3F67909F-3BC0-47E2-9D89-7E2B53EFE293}"/>
    <dataValidation errorStyle="information" allowBlank="1" showInputMessage="1" showErrorMessage="1" errorTitle="Andere?" error="Das Auswahlmenü soll nur eine Arbeitserleichterung für Sie darstellen. Sollte eine andere Person benötigt werden, können Sie diese einfach eintragen." sqref="A61" xr:uid="{9994A5DF-358B-4F2D-BA8E-F0DD62702C38}"/>
    <dataValidation type="list" errorStyle="information" allowBlank="1" showInputMessage="1" showErrorMessage="1" errorTitle="Andere?" error="Bitte einfach eintragen." sqref="G61" xr:uid="{067CB08C-DB7F-4E20-A68C-C666BE020C80}">
      <formula1>$N$4:$N$6</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5:D29" xr:uid="{A93A70A5-B719-413B-8A19-27D601C9C423}">
      <formula1>$M$3:$M$7</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3AE5F-0305-4231-ABB2-53ECF62C63A5}">
  <dimension ref="A1:K14"/>
  <sheetViews>
    <sheetView tabSelected="1" workbookViewId="0">
      <selection activeCell="G3" sqref="G3"/>
    </sheetView>
  </sheetViews>
  <sheetFormatPr defaultRowHeight="12.5" x14ac:dyDescent="0.25"/>
  <cols>
    <col min="1" max="1" width="32.9140625" style="72" customWidth="1"/>
    <col min="2" max="2" width="8.6640625" style="72"/>
    <col min="3" max="3" width="13.75" style="72" customWidth="1"/>
    <col min="4" max="4" width="14.83203125" style="72" customWidth="1"/>
    <col min="5" max="5" width="11.1640625" style="72" customWidth="1"/>
    <col min="6" max="9" width="8.6640625" style="72"/>
    <col min="10" max="10" width="11.5" style="72" customWidth="1"/>
    <col min="11" max="11" width="8" style="72" customWidth="1"/>
    <col min="12" max="16384" width="8.6640625" style="72"/>
  </cols>
  <sheetData>
    <row r="1" spans="1:11" x14ac:dyDescent="0.25">
      <c r="B1" s="72" t="s">
        <v>76</v>
      </c>
      <c r="C1" s="72" t="s">
        <v>77</v>
      </c>
      <c r="D1" s="72" t="s">
        <v>78</v>
      </c>
      <c r="E1" s="72" t="s">
        <v>79</v>
      </c>
      <c r="J1" s="72" t="s">
        <v>80</v>
      </c>
      <c r="K1" s="72">
        <v>16881</v>
      </c>
    </row>
    <row r="2" spans="1:11" ht="26" x14ac:dyDescent="0.3">
      <c r="A2" s="220" t="s">
        <v>73</v>
      </c>
      <c r="B2" s="221"/>
      <c r="C2" s="221"/>
      <c r="D2" s="222"/>
      <c r="E2" s="222">
        <f>SUM(E3:E5)</f>
        <v>71450000</v>
      </c>
    </row>
    <row r="3" spans="1:11" x14ac:dyDescent="0.25">
      <c r="A3" s="72" t="s">
        <v>81</v>
      </c>
      <c r="B3" s="72">
        <v>25</v>
      </c>
      <c r="C3" s="72" t="s">
        <v>82</v>
      </c>
      <c r="D3" s="223">
        <f>2000000</f>
        <v>2000000</v>
      </c>
      <c r="E3" s="224">
        <f t="shared" ref="E3:E5" si="0">D3*B3</f>
        <v>50000000</v>
      </c>
      <c r="G3" s="72" t="s">
        <v>89</v>
      </c>
    </row>
    <row r="4" spans="1:11" x14ac:dyDescent="0.25">
      <c r="A4" s="72" t="s">
        <v>83</v>
      </c>
      <c r="B4" s="72">
        <v>330</v>
      </c>
      <c r="C4" s="72" t="s">
        <v>84</v>
      </c>
      <c r="D4" s="223">
        <f>60000</f>
        <v>60000</v>
      </c>
      <c r="E4" s="224">
        <f t="shared" si="0"/>
        <v>19800000</v>
      </c>
    </row>
    <row r="5" spans="1:11" x14ac:dyDescent="0.25">
      <c r="A5" s="72" t="s">
        <v>85</v>
      </c>
      <c r="B5" s="72">
        <v>330</v>
      </c>
      <c r="C5" s="72" t="s">
        <v>84</v>
      </c>
      <c r="D5" s="223">
        <f>5000</f>
        <v>5000</v>
      </c>
      <c r="E5" s="224">
        <f t="shared" si="0"/>
        <v>1650000</v>
      </c>
    </row>
    <row r="6" spans="1:11" ht="13" x14ac:dyDescent="0.3">
      <c r="A6" s="225" t="s">
        <v>86</v>
      </c>
      <c r="B6" s="221"/>
      <c r="C6" s="221"/>
      <c r="D6" s="226"/>
      <c r="E6" s="222">
        <f>SUM(E7:E14)</f>
        <v>35000000</v>
      </c>
    </row>
    <row r="7" spans="1:11" x14ac:dyDescent="0.25">
      <c r="A7" s="72" t="s">
        <v>87</v>
      </c>
      <c r="B7" s="72">
        <v>50</v>
      </c>
      <c r="C7" s="72" t="s">
        <v>63</v>
      </c>
      <c r="D7" s="223">
        <f>700000</f>
        <v>700000</v>
      </c>
      <c r="E7" s="224">
        <f>D7*B7</f>
        <v>35000000</v>
      </c>
      <c r="G7" s="72" t="s">
        <v>88</v>
      </c>
    </row>
    <row r="8" spans="1:11" x14ac:dyDescent="0.25">
      <c r="D8" s="223"/>
      <c r="E8" s="224"/>
    </row>
    <row r="9" spans="1:11" x14ac:dyDescent="0.25">
      <c r="D9" s="223"/>
      <c r="E9" s="224"/>
    </row>
    <row r="10" spans="1:11" x14ac:dyDescent="0.25">
      <c r="D10" s="223"/>
      <c r="E10" s="224"/>
    </row>
    <row r="11" spans="1:11" x14ac:dyDescent="0.25">
      <c r="D11" s="223"/>
      <c r="E11" s="224"/>
    </row>
    <row r="14" spans="1:11" x14ac:dyDescent="0.25">
      <c r="D14" s="223"/>
      <c r="E14" s="22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025ac5d-3a92-419f-bb02-46c9b18b63a6" xsi:nil="true"/>
    <lcf76f155ced4ddcb4097134ff3c332f xmlns="59202dc9-525b-4f77-ae6f-179dc6aff09d">
      <Terms xmlns="http://schemas.microsoft.com/office/infopath/2007/PartnerControls"/>
    </lcf76f155ced4ddcb4097134ff3c332f>
    <SharedWithUsers xmlns="2025ac5d-3a92-419f-bb02-46c9b18b63a6">
      <UserInfo>
        <DisplayName>Pelamonia, Marcello C GIZ ID</DisplayName>
        <AccountId>112</AccountId>
        <AccountType/>
      </UserInfo>
      <UserInfo>
        <DisplayName>Mufidah, Siti Wella GIZ ID</DisplayName>
        <AccountId>107</AccountId>
        <AccountType/>
      </UserInfo>
      <UserInfo>
        <DisplayName>Martiningrum, Josephine GIZ ID</DisplayName>
        <AccountId>113</AccountId>
        <AccountType/>
      </UserInfo>
      <UserInfo>
        <DisplayName>Wikaningtyas, Theresa Sila GIZ ID</DisplayName>
        <AccountId>97</AccountId>
        <AccountType/>
      </UserInfo>
      <UserInfo>
        <DisplayName>Novarina, Cecilia GIZ ID</DisplayName>
        <AccountId>22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80B82A43FCB9241953DC926E7D73BAF" ma:contentTypeVersion="15" ma:contentTypeDescription="Ein neues Dokument erstellen." ma:contentTypeScope="" ma:versionID="f4e0ea1b8ff5edd3f7394669b7f064f5">
  <xsd:schema xmlns:xsd="http://www.w3.org/2001/XMLSchema" xmlns:xs="http://www.w3.org/2001/XMLSchema" xmlns:p="http://schemas.microsoft.com/office/2006/metadata/properties" xmlns:ns2="59202dc9-525b-4f77-ae6f-179dc6aff09d" xmlns:ns3="2025ac5d-3a92-419f-bb02-46c9b18b63a6" targetNamespace="http://schemas.microsoft.com/office/2006/metadata/properties" ma:root="true" ma:fieldsID="4382dc1db08b5f68604407b1bba7fa68" ns2:_="" ns3:_="">
    <xsd:import namespace="59202dc9-525b-4f77-ae6f-179dc6aff09d"/>
    <xsd:import namespace="2025ac5d-3a92-419f-bb02-46c9b18b63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202dc9-525b-4f77-ae6f-179dc6aff0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25ac5d-3a92-419f-bb02-46c9b18b63a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23597a2-f0e3-497a-9657-6dcf53d81c2b}" ma:internalName="TaxCatchAll" ma:showField="CatchAllData" ma:web="2025ac5d-3a92-419f-bb02-46c9b18b63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DEA4FE-B581-44FB-9149-9A8155A98E9A}">
  <ds:schemaRefs>
    <ds:schemaRef ds:uri="http://schemas.microsoft.com/sharepoint/v3/contenttype/forms"/>
  </ds:schemaRefs>
</ds:datastoreItem>
</file>

<file path=customXml/itemProps2.xml><?xml version="1.0" encoding="utf-8"?>
<ds:datastoreItem xmlns:ds="http://schemas.openxmlformats.org/officeDocument/2006/customXml" ds:itemID="{2E7B87F2-D00C-4645-AB0C-95CC568D70CA}">
  <ds:schemaRefs>
    <ds:schemaRef ds:uri="http://schemas.microsoft.com/office/2006/metadata/properties"/>
    <ds:schemaRef ds:uri="http://schemas.microsoft.com/office/infopath/2007/PartnerControls"/>
    <ds:schemaRef ds:uri="a100b8ac-8954-4471-9dbe-7c5863b13dc0"/>
    <ds:schemaRef ds:uri="60aa809e-c2ed-4405-84d5-e722bd7b7945"/>
    <ds:schemaRef ds:uri="2025ac5d-3a92-419f-bb02-46c9b18b63a6"/>
    <ds:schemaRef ds:uri="59202dc9-525b-4f77-ae6f-179dc6aff09d"/>
  </ds:schemaRefs>
</ds:datastoreItem>
</file>

<file path=customXml/itemProps3.xml><?xml version="1.0" encoding="utf-8"?>
<ds:datastoreItem xmlns:ds="http://schemas.openxmlformats.org/officeDocument/2006/customXml" ds:itemID="{3D845A0B-5DEB-4A61-884C-ECBABBD414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202dc9-525b-4f77-ae6f-179dc6aff09d"/>
    <ds:schemaRef ds:uri="2025ac5d-3a92-419f-bb02-46c9b18b6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Lumpsum - Output Based</vt:lpstr>
      <vt:lpstr>Budget Details Breakdown</vt:lpstr>
      <vt:lpstr>Details training &amp; local transp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Laluyan, Dewi Citra GIZ ID</cp:lastModifiedBy>
  <cp:revision/>
  <dcterms:created xsi:type="dcterms:W3CDTF">2012-05-12T14:03:50Z</dcterms:created>
  <dcterms:modified xsi:type="dcterms:W3CDTF">2025-01-23T08:27:27Z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0x010100F80B82A43FCB9241953DC926E7D73BAF</vt:lpwstr>
  </property>
  <property fmtid="{D5CDD505-2E9C-101B-9397-08002B2CF9AE}" pid="3" name="MediaServiceImageTags">
    <vt:lpwstr/>
  </property>
</Properties>
</file>